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SVM VOKASIONAL K1\KSKV SVM TEKNOLOGI KIMPALAN\"/>
    </mc:Choice>
  </mc:AlternateContent>
  <bookViews>
    <workbookView xWindow="1365" yWindow="405" windowWidth="10635" windowHeight="5160"/>
  </bookViews>
  <sheets>
    <sheet name="KIMPALAN" sheetId="28" r:id="rId1"/>
  </sheets>
  <calcPr calcId="152511" concurrentCalc="0"/>
</workbook>
</file>

<file path=xl/calcChain.xml><?xml version="1.0" encoding="utf-8"?>
<calcChain xmlns="http://schemas.openxmlformats.org/spreadsheetml/2006/main">
  <c r="I22" i="28" l="1"/>
  <c r="M22" i="28"/>
  <c r="Q22" i="28"/>
  <c r="U22" i="28"/>
  <c r="W22" i="28"/>
  <c r="I39" i="28"/>
  <c r="M31" i="28"/>
  <c r="M39" i="28"/>
  <c r="Q33" i="28"/>
  <c r="Q39" i="28"/>
  <c r="U38" i="28"/>
  <c r="U39" i="28"/>
  <c r="W39" i="28"/>
  <c r="W40" i="28"/>
  <c r="X22" i="28"/>
  <c r="S39" i="28"/>
  <c r="T39" i="28"/>
  <c r="S45" i="28"/>
  <c r="H39" i="28"/>
  <c r="H22" i="28"/>
  <c r="S22" i="28"/>
  <c r="T22" i="28"/>
  <c r="S44" i="28"/>
  <c r="O22" i="28"/>
  <c r="O39" i="28"/>
  <c r="P22" i="28"/>
  <c r="O44" i="28"/>
  <c r="P39" i="28"/>
  <c r="O45" i="28"/>
  <c r="K22" i="28"/>
  <c r="K39" i="28"/>
  <c r="K40" i="28"/>
  <c r="L22" i="28"/>
  <c r="L39" i="28"/>
  <c r="L40" i="28"/>
  <c r="G22" i="28"/>
  <c r="G39" i="28"/>
  <c r="G40" i="28"/>
  <c r="G44" i="28"/>
  <c r="K44" i="28"/>
  <c r="G49" i="28"/>
  <c r="T40" i="28"/>
  <c r="I40" i="28"/>
  <c r="U40" i="28"/>
  <c r="S40" i="28"/>
  <c r="S47" i="28"/>
  <c r="Q40" i="28"/>
  <c r="O40" i="28"/>
  <c r="K47" i="28"/>
  <c r="H40" i="28"/>
  <c r="G47" i="28"/>
  <c r="G45" i="28"/>
  <c r="G50" i="28"/>
  <c r="G51" i="28"/>
  <c r="H49" i="28"/>
  <c r="M40" i="28"/>
  <c r="P40" i="28"/>
  <c r="K45" i="28"/>
  <c r="O47" i="28"/>
  <c r="X39" i="28"/>
  <c r="H50" i="28"/>
  <c r="H51" i="28"/>
</calcChain>
</file>

<file path=xl/comments1.xml><?xml version="1.0" encoding="utf-8"?>
<comments xmlns="http://schemas.openxmlformats.org/spreadsheetml/2006/main">
  <authors>
    <author>Jepun</author>
    <author>Valued Acer Customer</author>
    <author>Acer</author>
  </authors>
  <commentList>
    <comment ref="G47" authorId="0" shapeId="0">
      <text>
        <r>
          <rPr>
            <sz val="9"/>
            <color indexed="81"/>
            <rFont val="Tahoma"/>
            <family val="2"/>
          </rPr>
          <t xml:space="preserve">Jumlah jam pertemuan ini adalah maksima dengan masa rehat murid adalah 8 jam dalam seminggu.
Sila rujuk kepada </t>
        </r>
        <r>
          <rPr>
            <sz val="14"/>
            <color indexed="81"/>
            <rFont val="Tahoma"/>
            <family val="2"/>
          </rPr>
          <t>Jadual Waktu Sem 1</t>
        </r>
      </text>
    </comment>
    <comment ref="K47" authorId="1" shapeId="0">
      <text>
        <r>
          <rPr>
            <b/>
            <sz val="10"/>
            <color indexed="81"/>
            <rFont val="Tahoma"/>
            <family val="2"/>
          </rPr>
          <t>Rujuk:
Jadual Waktu Sem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7" authorId="1" shapeId="0">
      <text>
        <r>
          <rPr>
            <b/>
            <sz val="10"/>
            <color indexed="81"/>
            <rFont val="Tahoma"/>
            <family val="2"/>
          </rPr>
          <t>Rujuk:
Jadual Waktu Sem 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47" authorId="1" shapeId="0">
      <text>
        <r>
          <rPr>
            <b/>
            <sz val="8"/>
            <color indexed="81"/>
            <rFont val="Tahoma"/>
            <family val="2"/>
          </rPr>
          <t>Rujuk:
Jadual Waktu Sem 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9" authorId="2" shapeId="0">
      <text>
        <r>
          <rPr>
            <b/>
            <sz val="9"/>
            <color indexed="81"/>
            <rFont val="Tahoma"/>
            <family val="2"/>
          </rPr>
          <t>MENCAPAI SASARAN 30:70 MATLAMAT PENUBUHAN KV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" authorId="2" shapeId="0">
      <text>
        <r>
          <rPr>
            <b/>
            <sz val="9"/>
            <color indexed="81"/>
            <rFont val="Tahoma"/>
            <family val="2"/>
          </rPr>
          <t>TIDAK MELEBIHI 32% DAN TIDAK KURANG DARI 28%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0" authorId="2" shapeId="0">
      <text>
        <r>
          <rPr>
            <b/>
            <sz val="9"/>
            <color indexed="81"/>
            <rFont val="Tahoma"/>
            <family val="2"/>
          </rPr>
          <t>TIDAK KURANG DARI 68% DAN TIDAK MELEBIHI 72%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<sst xmlns="http://schemas.openxmlformats.org/spreadsheetml/2006/main" count="116" uniqueCount="89">
  <si>
    <t>T</t>
  </si>
  <si>
    <t>SEM 1</t>
  </si>
  <si>
    <t>SEM 2</t>
  </si>
  <si>
    <t>SEM 4</t>
  </si>
  <si>
    <t>SEM 3</t>
  </si>
  <si>
    <t xml:space="preserve"> </t>
  </si>
  <si>
    <t>KOD</t>
  </si>
  <si>
    <t>SUK</t>
  </si>
  <si>
    <t>AMT</t>
  </si>
  <si>
    <t>KKU</t>
  </si>
  <si>
    <t>PJK</t>
  </si>
  <si>
    <t xml:space="preserve">SEJARAH </t>
  </si>
  <si>
    <t>SUKAN I - V ***</t>
  </si>
  <si>
    <t>PJ &amp; PK ***</t>
  </si>
  <si>
    <t>KOKURIKULUM I - V ***</t>
  </si>
  <si>
    <t>MODULE  TITLE</t>
  </si>
  <si>
    <t>S1</t>
  </si>
  <si>
    <t>S2</t>
  </si>
  <si>
    <t>S3</t>
  </si>
  <si>
    <t>S4</t>
  </si>
  <si>
    <t>P</t>
  </si>
  <si>
    <t>CR-HR</t>
  </si>
  <si>
    <t>SCIENCES</t>
  </si>
  <si>
    <t>MATHEMATICS</t>
  </si>
  <si>
    <t>short semester</t>
  </si>
  <si>
    <t>ACADEMIC TOTAL OF CREDIT HOURS (Cert.)</t>
  </si>
  <si>
    <t>VOCATIONAL TOTAL CREDIT HOURS (Cert.)</t>
  </si>
  <si>
    <t>TOTAL CREDIT HOURS FOR CERTIFICATE</t>
  </si>
  <si>
    <t>VOCATIONAL TOTAL</t>
  </si>
  <si>
    <t>OVERALL TOTAL</t>
  </si>
  <si>
    <t>COURSE STRUCTURE OF VOCATIONAL COLLEGE MINISTRY OF EDUCATION MALAYSIA</t>
  </si>
  <si>
    <t>ACTUAL CONTACT HOURS</t>
  </si>
  <si>
    <t>PELAKSANAAN HADIR WAJIB</t>
  </si>
  <si>
    <t>CONTACT HOURS</t>
  </si>
  <si>
    <t>MATHEMATICS FOR TECHNOLOGY</t>
  </si>
  <si>
    <t>SCIENCE FOR TECHNOLOGY</t>
  </si>
  <si>
    <t xml:space="preserve">VOCATIONAL </t>
  </si>
  <si>
    <t>ACADEMIC</t>
  </si>
  <si>
    <t>VOCATIONAL MODULES:</t>
  </si>
  <si>
    <t>ACADEMIC MODULES:</t>
  </si>
  <si>
    <t xml:space="preserve">CLUSTER   </t>
  </si>
  <si>
    <t xml:space="preserve">COURSE    </t>
  </si>
  <si>
    <t>PRE-DIPLOMA PROGRAMMES</t>
  </si>
  <si>
    <t xml:space="preserve"> TOTAL ACADEMIC PRE DIPLOMA</t>
  </si>
  <si>
    <t>MODULE CODE</t>
  </si>
  <si>
    <t>201</t>
  </si>
  <si>
    <t>202</t>
  </si>
  <si>
    <t>203</t>
  </si>
  <si>
    <t>204</t>
  </si>
  <si>
    <t>301</t>
  </si>
  <si>
    <t>302</t>
  </si>
  <si>
    <t>303</t>
  </si>
  <si>
    <t>304</t>
  </si>
  <si>
    <t>401</t>
  </si>
  <si>
    <t>402</t>
  </si>
  <si>
    <t>403</t>
  </si>
  <si>
    <t>INTRODUCTION TO WELDING TECHNOLOGY</t>
  </si>
  <si>
    <t>SAFETY PRACTICE AND PROCEDURES 1</t>
  </si>
  <si>
    <t>MATERIAL AND CONSUMABLE 1</t>
  </si>
  <si>
    <t xml:space="preserve">MECHANICAL  CUTTING </t>
  </si>
  <si>
    <t>DRAWINGS AND SPECIFICATION 1</t>
  </si>
  <si>
    <t>JOINTS AND MATERIAL FOR WELDING</t>
  </si>
  <si>
    <t>SMAW (SHIELDED METAL ARC WELDING) PROCESS 1</t>
  </si>
  <si>
    <t>QUALITY CONTROL AND  INSPECTION 1</t>
  </si>
  <si>
    <t xml:space="preserve">PRE HEATING PROCESS </t>
  </si>
  <si>
    <t>SMAW (SHIELDED METAL ARC WELDING) PROCESS 2</t>
  </si>
  <si>
    <t>GMAW (GAS METAL ARC WELDING) PROCESS 1</t>
  </si>
  <si>
    <t>GTAW (GAS TUNGSTEN ARC WELDING) PROCESS 1</t>
  </si>
  <si>
    <t>GMAW (GAS METAL ARC WELDING) PROCESS  2</t>
  </si>
  <si>
    <t>GTAW (GAS TUNGSTEN ARC WELDING) PROCESS 2</t>
  </si>
  <si>
    <t>SMAW (SHIELDED METAL ARC WELDING) PROCESS 3</t>
  </si>
  <si>
    <t>:  WELDING TECHNOLOGY</t>
  </si>
  <si>
    <t>KESELURHAN</t>
  </si>
  <si>
    <t>A01</t>
  </si>
  <si>
    <t>BAHASA MELAYU</t>
  </si>
  <si>
    <t>BAHASA INGGERIS</t>
  </si>
  <si>
    <t>A03</t>
  </si>
  <si>
    <t>A04</t>
  </si>
  <si>
    <t>A05</t>
  </si>
  <si>
    <t>A06</t>
  </si>
  <si>
    <t>PENDIDIKAN ISLAM</t>
  </si>
  <si>
    <t>A07</t>
  </si>
  <si>
    <t>PENDIDIKAN MORAL</t>
  </si>
  <si>
    <t>MTK</t>
  </si>
  <si>
    <t>A02</t>
  </si>
  <si>
    <t>:  MECHANICAL AND MANUFACTURING ENGINEERING TECHNOLOGY</t>
  </si>
  <si>
    <t>Kemaskini  OKTOBER 2013</t>
  </si>
  <si>
    <t>NOTE : ** ELECTIVE COURSES</t>
  </si>
  <si>
    <t>*** PASS FAIL COURSES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</si>
</sst>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sz val="14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81"/>
      <name val="Tahoma"/>
      <family val="2"/>
    </font>
    <font>
      <sz val="14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0"/>
      <color rgb="FF00682F"/>
      <name val="Arial"/>
      <family val="2"/>
    </font>
    <font>
      <b/>
      <sz val="10"/>
      <color rgb="FF0070C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3" fillId="0" borderId="0"/>
  </cellStyleXfs>
  <cellXfs count="242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/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9" fontId="18" fillId="0" borderId="0" xfId="0" applyNumberFormat="1" applyFont="1" applyFill="1" applyBorder="1" applyAlignment="1">
      <alignment vertical="center"/>
    </xf>
    <xf numFmtId="164" fontId="1" fillId="3" borderId="15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164" fontId="5" fillId="0" borderId="25" xfId="0" applyNumberFormat="1" applyFont="1" applyFill="1" applyBorder="1" applyAlignment="1">
      <alignment horizontal="center" vertical="center"/>
    </xf>
    <xf numFmtId="1" fontId="3" fillId="0" borderId="29" xfId="2" applyNumberFormat="1" applyFont="1" applyFill="1" applyBorder="1" applyAlignment="1">
      <alignment horizontal="center" vertical="center"/>
    </xf>
    <xf numFmtId="1" fontId="3" fillId="0" borderId="16" xfId="2" applyNumberFormat="1" applyFont="1" applyFill="1" applyBorder="1" applyAlignment="1">
      <alignment horizontal="center" vertical="center"/>
    </xf>
    <xf numFmtId="1" fontId="1" fillId="0" borderId="16" xfId="2" applyNumberFormat="1" applyFont="1" applyFill="1" applyBorder="1" applyAlignment="1">
      <alignment horizontal="center" vertical="center"/>
    </xf>
    <xf numFmtId="1" fontId="3" fillId="0" borderId="15" xfId="2" applyNumberFormat="1" applyFont="1" applyFill="1" applyBorder="1" applyAlignment="1">
      <alignment horizontal="center" vertical="center"/>
    </xf>
    <xf numFmtId="1" fontId="1" fillId="0" borderId="30" xfId="2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1" fillId="0" borderId="30" xfId="0" applyNumberFormat="1" applyFont="1" applyFill="1" applyBorder="1" applyAlignment="1">
      <alignment horizontal="center" vertical="center"/>
    </xf>
    <xf numFmtId="1" fontId="3" fillId="0" borderId="31" xfId="0" applyNumberFormat="1" applyFont="1" applyFill="1" applyBorder="1" applyAlignment="1">
      <alignment horizontal="center" vertical="center"/>
    </xf>
    <xf numFmtId="1" fontId="3" fillId="0" borderId="32" xfId="0" applyNumberFormat="1" applyFont="1" applyFill="1" applyBorder="1" applyAlignment="1">
      <alignment horizontal="center" vertical="center"/>
    </xf>
    <xf numFmtId="1" fontId="1" fillId="0" borderId="33" xfId="0" applyNumberFormat="1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64" fontId="1" fillId="3" borderId="30" xfId="0" applyNumberFormat="1" applyFont="1" applyFill="1" applyBorder="1" applyAlignment="1">
      <alignment horizontal="center" vertical="center"/>
    </xf>
    <xf numFmtId="164" fontId="1" fillId="3" borderId="3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" fontId="7" fillId="0" borderId="40" xfId="0" applyNumberFormat="1" applyFont="1" applyFill="1" applyBorder="1" applyAlignment="1">
      <alignment horizontal="center" vertical="center"/>
    </xf>
    <xf numFmtId="1" fontId="7" fillId="0" borderId="41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5" fillId="0" borderId="42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" fontId="1" fillId="4" borderId="43" xfId="0" applyNumberFormat="1" applyFont="1" applyFill="1" applyBorder="1" applyAlignment="1">
      <alignment horizontal="center" vertical="center"/>
    </xf>
    <xf numFmtId="1" fontId="1" fillId="4" borderId="44" xfId="0" applyNumberFormat="1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vertical="center"/>
    </xf>
    <xf numFmtId="0" fontId="5" fillId="3" borderId="48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2" fillId="3" borderId="48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3" borderId="51" xfId="0" applyFont="1" applyFill="1" applyBorder="1" applyAlignment="1">
      <alignment vertical="center"/>
    </xf>
    <xf numFmtId="0" fontId="2" fillId="3" borderId="52" xfId="0" applyFont="1" applyFill="1" applyBorder="1" applyAlignment="1">
      <alignment vertical="center"/>
    </xf>
    <xf numFmtId="0" fontId="2" fillId="3" borderId="53" xfId="0" applyFont="1" applyFill="1" applyBorder="1" applyAlignment="1">
      <alignment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5" fillId="6" borderId="51" xfId="0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/>
    </xf>
    <xf numFmtId="164" fontId="1" fillId="6" borderId="40" xfId="0" applyNumberFormat="1" applyFont="1" applyFill="1" applyBorder="1" applyAlignment="1">
      <alignment horizontal="center" vertical="center"/>
    </xf>
    <xf numFmtId="164" fontId="1" fillId="0" borderId="35" xfId="1" applyNumberFormat="1" applyFont="1" applyFill="1" applyBorder="1" applyAlignment="1">
      <alignment horizontal="center" vertical="center"/>
    </xf>
    <xf numFmtId="164" fontId="1" fillId="0" borderId="35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52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 textRotation="90"/>
    </xf>
    <xf numFmtId="1" fontId="6" fillId="0" borderId="0" xfId="0" applyNumberFormat="1" applyFont="1" applyFill="1" applyAlignment="1">
      <alignment vertical="center"/>
    </xf>
    <xf numFmtId="164" fontId="5" fillId="8" borderId="47" xfId="2" applyNumberFormat="1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vertical="center"/>
    </xf>
    <xf numFmtId="1" fontId="1" fillId="4" borderId="35" xfId="0" applyNumberFormat="1" applyFont="1" applyFill="1" applyBorder="1" applyAlignment="1">
      <alignment horizontal="center" vertical="center"/>
    </xf>
    <xf numFmtId="1" fontId="1" fillId="8" borderId="35" xfId="2" applyNumberFormat="1" applyFont="1" applyFill="1" applyBorder="1" applyAlignment="1">
      <alignment horizontal="center" vertical="center"/>
    </xf>
    <xf numFmtId="164" fontId="5" fillId="8" borderId="46" xfId="0" applyNumberFormat="1" applyFont="1" applyFill="1" applyBorder="1" applyAlignment="1">
      <alignment vertical="center" textRotation="90"/>
    </xf>
    <xf numFmtId="1" fontId="1" fillId="0" borderId="0" xfId="0" applyNumberFormat="1" applyFont="1" applyFill="1" applyBorder="1" applyAlignment="1">
      <alignment horizontal="center" vertical="center"/>
    </xf>
    <xf numFmtId="164" fontId="5" fillId="6" borderId="4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2" fillId="7" borderId="15" xfId="0" applyNumberFormat="1" applyFont="1" applyFill="1" applyBorder="1" applyAlignment="1">
      <alignment horizontal="center" vertical="center"/>
    </xf>
    <xf numFmtId="164" fontId="5" fillId="7" borderId="15" xfId="0" applyNumberFormat="1" applyFont="1" applyFill="1" applyBorder="1" applyAlignment="1">
      <alignment horizontal="center" vertical="center"/>
    </xf>
    <xf numFmtId="164" fontId="2" fillId="7" borderId="16" xfId="2" applyNumberFormat="1" applyFont="1" applyFill="1" applyBorder="1" applyAlignment="1">
      <alignment horizontal="center" vertical="center"/>
    </xf>
    <xf numFmtId="164" fontId="5" fillId="7" borderId="30" xfId="2" applyNumberFormat="1" applyFont="1" applyFill="1" applyBorder="1" applyAlignment="1">
      <alignment horizontal="center" vertical="center"/>
    </xf>
    <xf numFmtId="164" fontId="5" fillId="7" borderId="34" xfId="2" applyNumberFormat="1" applyFont="1" applyFill="1" applyBorder="1" applyAlignment="1">
      <alignment horizontal="center" vertical="center"/>
    </xf>
    <xf numFmtId="164" fontId="2" fillId="7" borderId="16" xfId="0" applyNumberFormat="1" applyFont="1" applyFill="1" applyBorder="1" applyAlignment="1">
      <alignment horizontal="center" vertical="center"/>
    </xf>
    <xf numFmtId="164" fontId="5" fillId="3" borderId="35" xfId="2" applyNumberFormat="1" applyFont="1" applyFill="1" applyBorder="1" applyAlignment="1">
      <alignment horizontal="center" vertical="center"/>
    </xf>
    <xf numFmtId="1" fontId="5" fillId="3" borderId="48" xfId="2" applyNumberFormat="1" applyFont="1" applyFill="1" applyBorder="1" applyAlignment="1">
      <alignment horizontal="center" vertical="center"/>
    </xf>
    <xf numFmtId="164" fontId="2" fillId="7" borderId="57" xfId="0" applyNumberFormat="1" applyFont="1" applyFill="1" applyBorder="1" applyAlignment="1">
      <alignment horizontal="left" vertical="center"/>
    </xf>
    <xf numFmtId="164" fontId="2" fillId="7" borderId="28" xfId="0" applyNumberFormat="1" applyFont="1" applyFill="1" applyBorder="1" applyAlignment="1">
      <alignment horizontal="center" vertical="center"/>
    </xf>
    <xf numFmtId="164" fontId="2" fillId="7" borderId="20" xfId="0" applyNumberFormat="1" applyFont="1" applyFill="1" applyBorder="1" applyAlignment="1">
      <alignment horizontal="center" vertical="center"/>
    </xf>
    <xf numFmtId="164" fontId="2" fillId="7" borderId="56" xfId="0" applyNumberFormat="1" applyFont="1" applyFill="1" applyBorder="1" applyAlignment="1">
      <alignment horizontal="left" vertical="center"/>
    </xf>
    <xf numFmtId="164" fontId="2" fillId="7" borderId="4" xfId="0" applyNumberFormat="1" applyFont="1" applyFill="1" applyBorder="1" applyAlignment="1">
      <alignment horizontal="center" vertical="center"/>
    </xf>
    <xf numFmtId="164" fontId="2" fillId="7" borderId="2" xfId="0" applyNumberFormat="1" applyFont="1" applyFill="1" applyBorder="1" applyAlignment="1">
      <alignment horizontal="center" vertical="center"/>
    </xf>
    <xf numFmtId="164" fontId="2" fillId="7" borderId="58" xfId="0" applyNumberFormat="1" applyFont="1" applyFill="1" applyBorder="1" applyAlignment="1">
      <alignment horizontal="left" vertical="center"/>
    </xf>
    <xf numFmtId="164" fontId="2" fillId="7" borderId="6" xfId="0" applyNumberFormat="1" applyFont="1" applyFill="1" applyBorder="1" applyAlignment="1">
      <alignment horizontal="center" vertical="center"/>
    </xf>
    <xf numFmtId="164" fontId="2" fillId="7" borderId="7" xfId="0" applyNumberFormat="1" applyFont="1" applyFill="1" applyBorder="1" applyAlignment="1">
      <alignment horizontal="center" vertical="center"/>
    </xf>
    <xf numFmtId="164" fontId="2" fillId="7" borderId="18" xfId="0" applyNumberFormat="1" applyFont="1" applyFill="1" applyBorder="1" applyAlignment="1">
      <alignment horizontal="left" vertical="center"/>
    </xf>
    <xf numFmtId="164" fontId="2" fillId="7" borderId="8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2" fillId="7" borderId="21" xfId="0" applyNumberFormat="1" applyFont="1" applyFill="1" applyBorder="1" applyAlignment="1">
      <alignment horizontal="left" vertical="center"/>
    </xf>
    <xf numFmtId="164" fontId="2" fillId="7" borderId="22" xfId="0" applyNumberFormat="1" applyFont="1" applyFill="1" applyBorder="1" applyAlignment="1">
      <alignment horizontal="left" vertical="center"/>
    </xf>
    <xf numFmtId="164" fontId="5" fillId="7" borderId="25" xfId="0" applyNumberFormat="1" applyFont="1" applyFill="1" applyBorder="1" applyAlignment="1">
      <alignment horizontal="center" vertical="center"/>
    </xf>
    <xf numFmtId="164" fontId="2" fillId="7" borderId="55" xfId="0" applyNumberFormat="1" applyFont="1" applyFill="1" applyBorder="1" applyAlignment="1">
      <alignment horizontal="left" vertical="center"/>
    </xf>
    <xf numFmtId="164" fontId="5" fillId="7" borderId="3" xfId="0" applyNumberFormat="1" applyFont="1" applyFill="1" applyBorder="1" applyAlignment="1">
      <alignment horizontal="center" vertical="center"/>
    </xf>
    <xf numFmtId="164" fontId="2" fillId="7" borderId="8" xfId="0" applyNumberFormat="1" applyFont="1" applyFill="1" applyBorder="1" applyAlignment="1">
      <alignment horizontal="left" vertical="center"/>
    </xf>
    <xf numFmtId="164" fontId="5" fillId="7" borderId="42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left" vertical="center"/>
    </xf>
    <xf numFmtId="164" fontId="2" fillId="7" borderId="49" xfId="0" applyNumberFormat="1" applyFont="1" applyFill="1" applyBorder="1" applyAlignment="1">
      <alignment horizontal="center" vertical="center"/>
    </xf>
    <xf numFmtId="164" fontId="2" fillId="7" borderId="12" xfId="0" applyNumberFormat="1" applyFont="1" applyFill="1" applyBorder="1" applyAlignment="1">
      <alignment horizontal="center" vertical="center"/>
    </xf>
    <xf numFmtId="164" fontId="5" fillId="7" borderId="50" xfId="0" applyNumberFormat="1" applyFont="1" applyFill="1" applyBorder="1" applyAlignment="1">
      <alignment horizontal="center" vertical="center"/>
    </xf>
    <xf numFmtId="164" fontId="2" fillId="7" borderId="10" xfId="0" applyNumberFormat="1" applyFont="1" applyFill="1" applyBorder="1" applyAlignment="1">
      <alignment horizontal="center" vertical="center"/>
    </xf>
    <xf numFmtId="164" fontId="5" fillId="7" borderId="14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4" fontId="5" fillId="7" borderId="13" xfId="0" applyNumberFormat="1" applyFont="1" applyFill="1" applyBorder="1" applyAlignment="1">
      <alignment horizontal="center" vertical="center"/>
    </xf>
    <xf numFmtId="164" fontId="2" fillId="7" borderId="11" xfId="0" applyNumberFormat="1" applyFont="1" applyFill="1" applyBorder="1" applyAlignment="1">
      <alignment horizontal="center" vertical="center"/>
    </xf>
    <xf numFmtId="164" fontId="5" fillId="7" borderId="23" xfId="0" applyNumberFormat="1" applyFont="1" applyFill="1" applyBorder="1" applyAlignment="1">
      <alignment horizontal="center" vertical="center"/>
    </xf>
    <xf numFmtId="164" fontId="2" fillId="7" borderId="27" xfId="0" applyNumberFormat="1" applyFont="1" applyFill="1" applyBorder="1" applyAlignment="1">
      <alignment horizontal="center" vertical="center"/>
    </xf>
    <xf numFmtId="164" fontId="5" fillId="7" borderId="26" xfId="0" applyNumberFormat="1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left" vertical="center"/>
    </xf>
    <xf numFmtId="0" fontId="2" fillId="7" borderId="21" xfId="0" applyFont="1" applyFill="1" applyBorder="1" applyAlignment="1">
      <alignment horizontal="left" vertical="center"/>
    </xf>
    <xf numFmtId="0" fontId="2" fillId="7" borderId="21" xfId="0" applyFont="1" applyFill="1" applyBorder="1" applyAlignment="1">
      <alignment horizontal="left" vertical="center" wrapText="1"/>
    </xf>
    <xf numFmtId="0" fontId="2" fillId="7" borderId="22" xfId="0" applyFont="1" applyFill="1" applyBorder="1" applyAlignment="1">
      <alignment horizontal="left" vertical="center"/>
    </xf>
    <xf numFmtId="164" fontId="1" fillId="7" borderId="35" xfId="0" applyNumberFormat="1" applyFont="1" applyFill="1" applyBorder="1" applyAlignment="1">
      <alignment horizontal="center" vertical="center"/>
    </xf>
    <xf numFmtId="9" fontId="1" fillId="7" borderId="35" xfId="0" applyNumberFormat="1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0" fillId="7" borderId="0" xfId="0" applyFill="1" applyBorder="1"/>
    <xf numFmtId="0" fontId="3" fillId="7" borderId="0" xfId="0" applyFont="1" applyFill="1" applyBorder="1" applyAlignment="1">
      <alignment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5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2" fillId="7" borderId="46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2" fillId="7" borderId="20" xfId="0" quotePrefix="1" applyFont="1" applyFill="1" applyBorder="1" applyAlignment="1">
      <alignment horizontal="center" vertical="center"/>
    </xf>
    <xf numFmtId="0" fontId="2" fillId="7" borderId="2" xfId="0" quotePrefix="1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/>
    </xf>
    <xf numFmtId="0" fontId="2" fillId="7" borderId="32" xfId="0" quotePrefix="1" applyFont="1" applyFill="1" applyBorder="1" applyAlignment="1">
      <alignment horizontal="center" vertical="center"/>
    </xf>
    <xf numFmtId="0" fontId="2" fillId="7" borderId="9" xfId="0" quotePrefix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2" fillId="7" borderId="2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164" fontId="2" fillId="7" borderId="15" xfId="2" applyNumberFormat="1" applyFont="1" applyFill="1" applyBorder="1" applyAlignment="1">
      <alignment horizontal="center" vertical="center"/>
    </xf>
    <xf numFmtId="0" fontId="1" fillId="9" borderId="51" xfId="0" applyFont="1" applyFill="1" applyBorder="1" applyAlignment="1">
      <alignment horizontal="center" vertical="center"/>
    </xf>
    <xf numFmtId="0" fontId="1" fillId="9" borderId="52" xfId="0" applyFont="1" applyFill="1" applyBorder="1" applyAlignment="1">
      <alignment horizontal="center" vertical="center"/>
    </xf>
    <xf numFmtId="0" fontId="1" fillId="9" borderId="53" xfId="0" applyFont="1" applyFill="1" applyBorder="1" applyAlignment="1">
      <alignment horizontal="center" vertical="center"/>
    </xf>
    <xf numFmtId="0" fontId="1" fillId="9" borderId="5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9" borderId="41" xfId="0" applyFont="1" applyFill="1" applyBorder="1" applyAlignment="1">
      <alignment horizontal="center" vertical="center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52" xfId="0" applyNumberFormat="1" applyFont="1" applyFill="1" applyBorder="1" applyAlignment="1">
      <alignment horizontal="center" vertical="center"/>
    </xf>
    <xf numFmtId="164" fontId="5" fillId="0" borderId="53" xfId="0" applyNumberFormat="1" applyFont="1" applyFill="1" applyBorder="1" applyAlignment="1">
      <alignment horizontal="center" vertical="center"/>
    </xf>
    <xf numFmtId="164" fontId="5" fillId="0" borderId="4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41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45" xfId="0" applyNumberFormat="1" applyFont="1" applyFill="1" applyBorder="1" applyAlignment="1">
      <alignment horizontal="center" vertical="center"/>
    </xf>
    <xf numFmtId="164" fontId="5" fillId="0" borderId="44" xfId="0" applyNumberFormat="1" applyFont="1" applyFill="1" applyBorder="1" applyAlignment="1">
      <alignment horizontal="center" vertical="center"/>
    </xf>
    <xf numFmtId="164" fontId="5" fillId="6" borderId="40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48" xfId="0" applyFont="1" applyFill="1" applyBorder="1" applyAlignment="1">
      <alignment horizontal="right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3" xfId="0" applyFont="1" applyFill="1" applyBorder="1" applyAlignment="1">
      <alignment horizontal="center" vertical="center"/>
    </xf>
    <xf numFmtId="0" fontId="5" fillId="8" borderId="47" xfId="0" applyFont="1" applyFill="1" applyBorder="1" applyAlignment="1">
      <alignment horizontal="center" vertical="center"/>
    </xf>
    <xf numFmtId="0" fontId="5" fillId="8" borderId="46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horizontal="center" vertical="center" textRotation="90"/>
    </xf>
    <xf numFmtId="164" fontId="1" fillId="0" borderId="53" xfId="0" applyNumberFormat="1" applyFont="1" applyFill="1" applyBorder="1" applyAlignment="1">
      <alignment horizontal="center" vertical="center" textRotation="90"/>
    </xf>
    <xf numFmtId="164" fontId="1" fillId="0" borderId="40" xfId="0" applyNumberFormat="1" applyFont="1" applyFill="1" applyBorder="1" applyAlignment="1">
      <alignment horizontal="center" vertical="center" textRotation="90"/>
    </xf>
    <xf numFmtId="164" fontId="1" fillId="0" borderId="41" xfId="0" applyNumberFormat="1" applyFont="1" applyFill="1" applyBorder="1" applyAlignment="1">
      <alignment horizontal="center" vertical="center" textRotation="90"/>
    </xf>
    <xf numFmtId="164" fontId="1" fillId="0" borderId="54" xfId="0" applyNumberFormat="1" applyFont="1" applyFill="1" applyBorder="1" applyAlignment="1">
      <alignment horizontal="center" vertical="center" textRotation="90"/>
    </xf>
    <xf numFmtId="164" fontId="1" fillId="0" borderId="44" xfId="0" applyNumberFormat="1" applyFont="1" applyFill="1" applyBorder="1" applyAlignment="1">
      <alignment horizontal="center" vertical="center" textRotation="90"/>
    </xf>
    <xf numFmtId="0" fontId="1" fillId="3" borderId="17" xfId="0" applyFont="1" applyFill="1" applyBorder="1" applyAlignment="1">
      <alignment horizontal="right" vertical="center"/>
    </xf>
    <xf numFmtId="0" fontId="1" fillId="3" borderId="24" xfId="0" applyFont="1" applyFill="1" applyBorder="1" applyAlignment="1">
      <alignment horizontal="right" vertical="center"/>
    </xf>
    <xf numFmtId="0" fontId="1" fillId="3" borderId="48" xfId="0" applyFont="1" applyFill="1" applyBorder="1" applyAlignment="1">
      <alignment horizontal="right" vertical="center"/>
    </xf>
    <xf numFmtId="0" fontId="1" fillId="5" borderId="17" xfId="0" applyFont="1" applyFill="1" applyBorder="1" applyAlignment="1">
      <alignment horizontal="right" vertical="center"/>
    </xf>
    <xf numFmtId="0" fontId="1" fillId="5" borderId="24" xfId="0" applyFont="1" applyFill="1" applyBorder="1" applyAlignment="1">
      <alignment horizontal="right" vertical="center"/>
    </xf>
    <xf numFmtId="0" fontId="1" fillId="5" borderId="48" xfId="0" applyFont="1" applyFill="1" applyBorder="1" applyAlignment="1">
      <alignment horizontal="right" vertical="center"/>
    </xf>
    <xf numFmtId="164" fontId="5" fillId="6" borderId="47" xfId="0" applyNumberFormat="1" applyFont="1" applyFill="1" applyBorder="1" applyAlignment="1">
      <alignment horizontal="center" vertical="center" textRotation="90"/>
    </xf>
    <xf numFmtId="164" fontId="5" fillId="6" borderId="46" xfId="0" applyNumberFormat="1" applyFont="1" applyFill="1" applyBorder="1" applyAlignment="1">
      <alignment horizontal="center" vertical="center" textRotation="90"/>
    </xf>
    <xf numFmtId="164" fontId="5" fillId="6" borderId="43" xfId="0" applyNumberFormat="1" applyFont="1" applyFill="1" applyBorder="1" applyAlignment="1">
      <alignment horizontal="center" vertical="center" textRotation="90"/>
    </xf>
    <xf numFmtId="1" fontId="1" fillId="0" borderId="47" xfId="2" applyNumberFormat="1" applyFont="1" applyFill="1" applyBorder="1" applyAlignment="1">
      <alignment horizontal="center" vertical="center"/>
    </xf>
    <xf numFmtId="1" fontId="1" fillId="0" borderId="43" xfId="2" applyNumberFormat="1" applyFont="1" applyFill="1" applyBorder="1" applyAlignment="1">
      <alignment horizontal="center" vertical="center"/>
    </xf>
    <xf numFmtId="164" fontId="1" fillId="6" borderId="40" xfId="0" applyNumberFormat="1" applyFont="1" applyFill="1" applyBorder="1" applyAlignment="1">
      <alignment horizontal="center" vertical="center" textRotation="90"/>
    </xf>
    <xf numFmtId="164" fontId="1" fillId="6" borderId="0" xfId="0" applyNumberFormat="1" applyFont="1" applyFill="1" applyBorder="1" applyAlignment="1">
      <alignment horizontal="center" vertical="center" textRotation="90"/>
    </xf>
    <xf numFmtId="164" fontId="1" fillId="7" borderId="51" xfId="0" applyNumberFormat="1" applyFont="1" applyFill="1" applyBorder="1" applyAlignment="1">
      <alignment horizontal="center" vertical="center" textRotation="90"/>
    </xf>
    <xf numFmtId="164" fontId="1" fillId="7" borderId="53" xfId="0" applyNumberFormat="1" applyFont="1" applyFill="1" applyBorder="1" applyAlignment="1">
      <alignment horizontal="center" vertical="center" textRotation="90"/>
    </xf>
    <xf numFmtId="164" fontId="1" fillId="7" borderId="40" xfId="0" applyNumberFormat="1" applyFont="1" applyFill="1" applyBorder="1" applyAlignment="1">
      <alignment horizontal="center" vertical="center" textRotation="90"/>
    </xf>
    <xf numFmtId="164" fontId="1" fillId="7" borderId="41" xfId="0" applyNumberFormat="1" applyFont="1" applyFill="1" applyBorder="1" applyAlignment="1">
      <alignment horizontal="center" vertical="center" textRotation="90"/>
    </xf>
    <xf numFmtId="164" fontId="1" fillId="7" borderId="54" xfId="0" applyNumberFormat="1" applyFont="1" applyFill="1" applyBorder="1" applyAlignment="1">
      <alignment horizontal="center" vertical="center" textRotation="90"/>
    </xf>
    <xf numFmtId="164" fontId="1" fillId="7" borderId="44" xfId="0" applyNumberFormat="1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/>
    </xf>
    <xf numFmtId="1" fontId="7" fillId="0" borderId="17" xfId="0" applyNumberFormat="1" applyFont="1" applyFill="1" applyBorder="1" applyAlignment="1">
      <alignment horizontal="center" vertical="center"/>
    </xf>
    <xf numFmtId="1" fontId="7" fillId="0" borderId="48" xfId="0" applyNumberFormat="1" applyFont="1" applyFill="1" applyBorder="1" applyAlignment="1">
      <alignment horizontal="center" vertical="center"/>
    </xf>
    <xf numFmtId="1" fontId="7" fillId="0" borderId="59" xfId="0" applyNumberFormat="1" applyFont="1" applyFill="1" applyBorder="1" applyAlignment="1">
      <alignment horizontal="center" vertical="center"/>
    </xf>
    <xf numFmtId="1" fontId="7" fillId="0" borderId="60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left" vertical="center"/>
    </xf>
    <xf numFmtId="0" fontId="2" fillId="10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1"/>
  <sheetViews>
    <sheetView tabSelected="1" view="pageBreakPreview" topLeftCell="A40" zoomScale="90" zoomScaleNormal="90" zoomScaleSheetLayoutView="90" workbookViewId="0">
      <selection activeCell="AB39" sqref="AB39"/>
    </sheetView>
  </sheetViews>
  <sheetFormatPr defaultRowHeight="12.75" x14ac:dyDescent="0.2"/>
  <cols>
    <col min="1" max="1" width="6.7109375" style="8" customWidth="1"/>
    <col min="2" max="5" width="5.7109375" style="8" customWidth="1"/>
    <col min="6" max="6" width="46" style="8" bestFit="1" customWidth="1"/>
    <col min="7" max="7" width="6.42578125" style="8" customWidth="1"/>
    <col min="8" max="8" width="6" style="8" customWidth="1"/>
    <col min="9" max="9" width="7" style="8" customWidth="1"/>
    <col min="10" max="10" width="1.7109375" style="8" customWidth="1"/>
    <col min="11" max="11" width="5.140625" style="8" customWidth="1"/>
    <col min="12" max="12" width="4.85546875" style="8" customWidth="1"/>
    <col min="13" max="13" width="7" style="8" customWidth="1"/>
    <col min="14" max="14" width="3.42578125" style="8" customWidth="1"/>
    <col min="15" max="15" width="5.42578125" style="8" customWidth="1"/>
    <col min="16" max="16" width="5.28515625" style="8" customWidth="1"/>
    <col min="17" max="17" width="6.85546875" style="8" customWidth="1"/>
    <col min="18" max="18" width="3.5703125" style="8" customWidth="1"/>
    <col min="19" max="19" width="5" style="8" customWidth="1"/>
    <col min="20" max="20" width="5.42578125" style="8" customWidth="1"/>
    <col min="21" max="21" width="6.28515625" style="8" customWidth="1"/>
    <col min="22" max="22" width="3.7109375" style="8" customWidth="1"/>
    <col min="23" max="23" width="6" style="8" bestFit="1" customWidth="1"/>
    <col min="24" max="24" width="5.7109375" style="76" customWidth="1"/>
    <col min="25" max="16384" width="9.140625" style="1"/>
  </cols>
  <sheetData>
    <row r="1" spans="1:28" ht="12.75" customHeight="1" x14ac:dyDescent="0.2"/>
    <row r="2" spans="1:28" s="7" customFormat="1" ht="15" customHeight="1" x14ac:dyDescent="0.2">
      <c r="A2" s="66" t="s">
        <v>30</v>
      </c>
      <c r="B2" s="66"/>
      <c r="C2" s="66"/>
      <c r="D2" s="66"/>
      <c r="E2" s="66"/>
      <c r="F2" s="66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77"/>
    </row>
    <row r="3" spans="1:28" s="7" customFormat="1" ht="15" x14ac:dyDescent="0.2">
      <c r="A3" s="66" t="s">
        <v>40</v>
      </c>
      <c r="B3" s="66"/>
      <c r="C3" s="66" t="s">
        <v>85</v>
      </c>
      <c r="D3" s="66"/>
      <c r="E3" s="66"/>
      <c r="F3" s="66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77"/>
    </row>
    <row r="4" spans="1:28" s="7" customFormat="1" ht="15.75" thickBot="1" x14ac:dyDescent="0.25">
      <c r="A4" s="66" t="s">
        <v>41</v>
      </c>
      <c r="B4" s="66"/>
      <c r="C4" s="66" t="s">
        <v>71</v>
      </c>
      <c r="D4" s="66"/>
      <c r="E4" s="66"/>
      <c r="F4" s="66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77"/>
    </row>
    <row r="5" spans="1:28" s="7" customFormat="1" x14ac:dyDescent="0.2">
      <c r="A5" s="16"/>
      <c r="B5" s="17"/>
      <c r="C5" s="18"/>
      <c r="D5" s="18"/>
      <c r="E5" s="18"/>
      <c r="F5" s="18"/>
      <c r="G5" s="168" t="s">
        <v>42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0"/>
    </row>
    <row r="6" spans="1:28" s="7" customFormat="1" ht="13.5" thickBot="1" x14ac:dyDescent="0.25">
      <c r="A6" s="16"/>
      <c r="B6" s="17"/>
      <c r="C6" s="18"/>
      <c r="D6" s="18"/>
      <c r="E6" s="18"/>
      <c r="F6" s="18"/>
      <c r="G6" s="171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3"/>
      <c r="X6" s="174"/>
    </row>
    <row r="7" spans="1:28" s="25" customFormat="1" ht="12.75" customHeight="1" thickBot="1" x14ac:dyDescent="0.25">
      <c r="A7" s="185" t="s">
        <v>44</v>
      </c>
      <c r="B7" s="186"/>
      <c r="C7" s="186"/>
      <c r="D7" s="186"/>
      <c r="E7" s="186"/>
      <c r="F7" s="189" t="s">
        <v>15</v>
      </c>
      <c r="G7" s="191" t="s">
        <v>1</v>
      </c>
      <c r="H7" s="191"/>
      <c r="I7" s="192"/>
      <c r="J7" s="200"/>
      <c r="K7" s="191" t="s">
        <v>2</v>
      </c>
      <c r="L7" s="191"/>
      <c r="M7" s="192"/>
      <c r="N7" s="197"/>
      <c r="O7" s="191" t="s">
        <v>4</v>
      </c>
      <c r="P7" s="191"/>
      <c r="Q7" s="192"/>
      <c r="R7" s="197"/>
      <c r="S7" s="193" t="s">
        <v>3</v>
      </c>
      <c r="T7" s="191"/>
      <c r="U7" s="192"/>
      <c r="V7" s="71"/>
      <c r="W7" s="203" t="s">
        <v>72</v>
      </c>
      <c r="X7" s="204"/>
    </row>
    <row r="8" spans="1:28" s="25" customFormat="1" ht="13.5" customHeight="1" thickBot="1" x14ac:dyDescent="0.25">
      <c r="A8" s="187"/>
      <c r="B8" s="188"/>
      <c r="C8" s="188"/>
      <c r="D8" s="188"/>
      <c r="E8" s="188"/>
      <c r="F8" s="190"/>
      <c r="G8" s="40" t="s">
        <v>0</v>
      </c>
      <c r="H8" s="41" t="s">
        <v>20</v>
      </c>
      <c r="I8" s="42" t="s">
        <v>21</v>
      </c>
      <c r="J8" s="201"/>
      <c r="K8" s="40" t="s">
        <v>0</v>
      </c>
      <c r="L8" s="41" t="s">
        <v>20</v>
      </c>
      <c r="M8" s="42" t="s">
        <v>21</v>
      </c>
      <c r="N8" s="198"/>
      <c r="O8" s="40" t="s">
        <v>0</v>
      </c>
      <c r="P8" s="41" t="s">
        <v>20</v>
      </c>
      <c r="Q8" s="42" t="s">
        <v>21</v>
      </c>
      <c r="R8" s="198"/>
      <c r="S8" s="43" t="s">
        <v>0</v>
      </c>
      <c r="T8" s="41" t="s">
        <v>20</v>
      </c>
      <c r="U8" s="42" t="s">
        <v>21</v>
      </c>
      <c r="V8" s="72"/>
      <c r="W8" s="205"/>
      <c r="X8" s="206"/>
    </row>
    <row r="9" spans="1:28" s="25" customFormat="1" ht="20.100000000000001" customHeight="1" thickBot="1" x14ac:dyDescent="0.25">
      <c r="A9" s="39" t="s">
        <v>6</v>
      </c>
      <c r="B9" s="53" t="s">
        <v>16</v>
      </c>
      <c r="C9" s="54" t="s">
        <v>17</v>
      </c>
      <c r="D9" s="54" t="s">
        <v>18</v>
      </c>
      <c r="E9" s="54" t="s">
        <v>19</v>
      </c>
      <c r="F9" s="60" t="s">
        <v>39</v>
      </c>
      <c r="G9" s="44"/>
      <c r="H9" s="45"/>
      <c r="I9" s="46"/>
      <c r="J9" s="201"/>
      <c r="K9" s="23"/>
      <c r="L9" s="22"/>
      <c r="M9" s="46"/>
      <c r="N9" s="198"/>
      <c r="O9" s="23"/>
      <c r="P9" s="22"/>
      <c r="Q9" s="46"/>
      <c r="R9" s="198"/>
      <c r="S9" s="24"/>
      <c r="T9" s="47"/>
      <c r="U9" s="46"/>
      <c r="V9" s="73"/>
      <c r="W9" s="205"/>
      <c r="X9" s="206"/>
      <c r="Y9" s="26"/>
      <c r="Z9" s="26"/>
      <c r="AA9" s="26"/>
      <c r="AB9" s="26"/>
    </row>
    <row r="10" spans="1:28" s="25" customFormat="1" ht="20.100000000000001" customHeight="1" x14ac:dyDescent="0.2">
      <c r="A10" s="141" t="s">
        <v>73</v>
      </c>
      <c r="B10" s="142">
        <v>100</v>
      </c>
      <c r="C10" s="143">
        <v>200</v>
      </c>
      <c r="D10" s="143">
        <v>300</v>
      </c>
      <c r="E10" s="143">
        <v>400</v>
      </c>
      <c r="F10" s="132" t="s">
        <v>74</v>
      </c>
      <c r="G10" s="70">
        <v>3</v>
      </c>
      <c r="H10" s="55">
        <v>1</v>
      </c>
      <c r="I10" s="56">
        <v>3</v>
      </c>
      <c r="J10" s="201"/>
      <c r="K10" s="57">
        <v>3</v>
      </c>
      <c r="L10" s="55">
        <v>1</v>
      </c>
      <c r="M10" s="56">
        <v>3</v>
      </c>
      <c r="N10" s="198"/>
      <c r="O10" s="57">
        <v>2</v>
      </c>
      <c r="P10" s="55">
        <v>2</v>
      </c>
      <c r="Q10" s="56">
        <v>3</v>
      </c>
      <c r="R10" s="198"/>
      <c r="S10" s="57">
        <v>2</v>
      </c>
      <c r="T10" s="55">
        <v>2</v>
      </c>
      <c r="U10" s="56">
        <v>3</v>
      </c>
      <c r="V10" s="87"/>
      <c r="W10" s="205"/>
      <c r="X10" s="206"/>
      <c r="Y10" s="26"/>
      <c r="Z10" s="26"/>
      <c r="AA10" s="26"/>
      <c r="AB10" s="26"/>
    </row>
    <row r="11" spans="1:28" s="25" customFormat="1" ht="20.100000000000001" customHeight="1" x14ac:dyDescent="0.2">
      <c r="A11" s="144" t="s">
        <v>84</v>
      </c>
      <c r="B11" s="145">
        <v>100</v>
      </c>
      <c r="C11" s="146">
        <v>200</v>
      </c>
      <c r="D11" s="146">
        <v>300</v>
      </c>
      <c r="E11" s="146">
        <v>400</v>
      </c>
      <c r="F11" s="133" t="s">
        <v>75</v>
      </c>
      <c r="G11" s="2">
        <v>1</v>
      </c>
      <c r="H11" s="3">
        <v>0</v>
      </c>
      <c r="I11" s="4">
        <v>1</v>
      </c>
      <c r="J11" s="201"/>
      <c r="K11" s="5">
        <v>1</v>
      </c>
      <c r="L11" s="3">
        <v>0</v>
      </c>
      <c r="M11" s="4">
        <v>1</v>
      </c>
      <c r="N11" s="198"/>
      <c r="O11" s="5">
        <v>1</v>
      </c>
      <c r="P11" s="3">
        <v>0</v>
      </c>
      <c r="Q11" s="4">
        <v>1</v>
      </c>
      <c r="R11" s="198"/>
      <c r="S11" s="5">
        <v>1</v>
      </c>
      <c r="T11" s="3">
        <v>0</v>
      </c>
      <c r="U11" s="4">
        <v>1</v>
      </c>
      <c r="V11" s="87"/>
      <c r="W11" s="205"/>
      <c r="X11" s="206"/>
      <c r="Y11" s="26"/>
      <c r="Z11" s="26"/>
      <c r="AA11" s="26"/>
      <c r="AB11" s="26"/>
    </row>
    <row r="12" spans="1:28" s="25" customFormat="1" ht="20.100000000000001" customHeight="1" x14ac:dyDescent="0.2">
      <c r="A12" s="144" t="s">
        <v>76</v>
      </c>
      <c r="B12" s="145">
        <v>100</v>
      </c>
      <c r="C12" s="146">
        <v>200</v>
      </c>
      <c r="D12" s="146"/>
      <c r="E12" s="146"/>
      <c r="F12" s="134" t="s">
        <v>23</v>
      </c>
      <c r="G12" s="11">
        <v>1</v>
      </c>
      <c r="H12" s="12">
        <v>1</v>
      </c>
      <c r="I12" s="4">
        <v>1</v>
      </c>
      <c r="J12" s="201"/>
      <c r="K12" s="5">
        <v>1</v>
      </c>
      <c r="L12" s="3">
        <v>1</v>
      </c>
      <c r="M12" s="4">
        <v>1</v>
      </c>
      <c r="N12" s="198"/>
      <c r="O12" s="5"/>
      <c r="P12" s="3"/>
      <c r="Q12" s="4"/>
      <c r="R12" s="198"/>
      <c r="S12" s="5"/>
      <c r="T12" s="3"/>
      <c r="U12" s="4"/>
      <c r="V12" s="87"/>
      <c r="W12" s="205"/>
      <c r="X12" s="206"/>
      <c r="Y12" s="26"/>
      <c r="Z12" s="26"/>
      <c r="AA12" s="26"/>
      <c r="AB12" s="26"/>
    </row>
    <row r="13" spans="1:28" s="25" customFormat="1" ht="20.100000000000001" customHeight="1" x14ac:dyDescent="0.2">
      <c r="A13" s="144" t="s">
        <v>8</v>
      </c>
      <c r="B13" s="145"/>
      <c r="C13" s="146"/>
      <c r="D13" s="146">
        <v>309</v>
      </c>
      <c r="E13" s="146">
        <v>409</v>
      </c>
      <c r="F13" s="134" t="s">
        <v>34</v>
      </c>
      <c r="G13" s="11"/>
      <c r="H13" s="12" t="s">
        <v>5</v>
      </c>
      <c r="I13" s="4"/>
      <c r="J13" s="201"/>
      <c r="K13" s="5"/>
      <c r="L13" s="3"/>
      <c r="M13" s="4"/>
      <c r="N13" s="198"/>
      <c r="O13" s="5">
        <v>1</v>
      </c>
      <c r="P13" s="3">
        <v>1</v>
      </c>
      <c r="Q13" s="4">
        <v>1</v>
      </c>
      <c r="R13" s="198"/>
      <c r="S13" s="5">
        <v>1</v>
      </c>
      <c r="T13" s="3">
        <v>1</v>
      </c>
      <c r="U13" s="4">
        <v>1</v>
      </c>
      <c r="V13" s="87"/>
      <c r="W13" s="205"/>
      <c r="X13" s="206"/>
      <c r="Y13" s="26"/>
      <c r="Z13" s="26"/>
      <c r="AA13" s="26"/>
      <c r="AB13" s="26"/>
    </row>
    <row r="14" spans="1:28" s="25" customFormat="1" ht="20.100000000000001" customHeight="1" x14ac:dyDescent="0.2">
      <c r="A14" s="144" t="s">
        <v>77</v>
      </c>
      <c r="B14" s="145">
        <v>100</v>
      </c>
      <c r="C14" s="146">
        <v>200</v>
      </c>
      <c r="D14" s="146"/>
      <c r="E14" s="146"/>
      <c r="F14" s="134" t="s">
        <v>22</v>
      </c>
      <c r="G14" s="11">
        <v>1</v>
      </c>
      <c r="H14" s="12">
        <v>1</v>
      </c>
      <c r="I14" s="4">
        <v>1</v>
      </c>
      <c r="J14" s="201"/>
      <c r="K14" s="5">
        <v>1</v>
      </c>
      <c r="L14" s="3">
        <v>1</v>
      </c>
      <c r="M14" s="4">
        <v>1</v>
      </c>
      <c r="N14" s="198"/>
      <c r="O14" s="5"/>
      <c r="P14" s="3"/>
      <c r="Q14" s="4"/>
      <c r="R14" s="198"/>
      <c r="S14" s="5"/>
      <c r="T14" s="3"/>
      <c r="U14" s="4"/>
      <c r="V14" s="87"/>
      <c r="W14" s="205"/>
      <c r="X14" s="206"/>
      <c r="Y14" s="26"/>
      <c r="Z14" s="26"/>
      <c r="AA14" s="26"/>
      <c r="AB14" s="26"/>
    </row>
    <row r="15" spans="1:28" s="25" customFormat="1" ht="20.100000000000001" customHeight="1" x14ac:dyDescent="0.2">
      <c r="A15" s="144" t="s">
        <v>8</v>
      </c>
      <c r="B15" s="145"/>
      <c r="C15" s="146"/>
      <c r="D15" s="146">
        <v>312</v>
      </c>
      <c r="E15" s="146">
        <v>412</v>
      </c>
      <c r="F15" s="134" t="s">
        <v>35</v>
      </c>
      <c r="G15" s="11"/>
      <c r="H15" s="12"/>
      <c r="I15" s="4"/>
      <c r="J15" s="201"/>
      <c r="K15" s="5"/>
      <c r="L15" s="3"/>
      <c r="M15" s="4"/>
      <c r="N15" s="198"/>
      <c r="O15" s="5">
        <v>1</v>
      </c>
      <c r="P15" s="3">
        <v>1</v>
      </c>
      <c r="Q15" s="4">
        <v>1</v>
      </c>
      <c r="R15" s="198"/>
      <c r="S15" s="5">
        <v>1</v>
      </c>
      <c r="T15" s="3">
        <v>1</v>
      </c>
      <c r="U15" s="4">
        <v>1</v>
      </c>
      <c r="V15" s="87"/>
      <c r="W15" s="205"/>
      <c r="X15" s="206"/>
      <c r="Y15" s="26"/>
      <c r="Z15" s="26"/>
      <c r="AA15" s="26"/>
      <c r="AB15" s="26"/>
    </row>
    <row r="16" spans="1:28" s="25" customFormat="1" ht="20.100000000000001" customHeight="1" x14ac:dyDescent="0.2">
      <c r="A16" s="144" t="s">
        <v>78</v>
      </c>
      <c r="B16" s="145">
        <v>100</v>
      </c>
      <c r="C16" s="146">
        <v>200</v>
      </c>
      <c r="D16" s="146">
        <v>300</v>
      </c>
      <c r="E16" s="146">
        <v>400</v>
      </c>
      <c r="F16" s="133" t="s">
        <v>11</v>
      </c>
      <c r="G16" s="2">
        <v>1</v>
      </c>
      <c r="H16" s="3">
        <v>0</v>
      </c>
      <c r="I16" s="4">
        <v>1</v>
      </c>
      <c r="J16" s="201"/>
      <c r="K16" s="5">
        <v>1</v>
      </c>
      <c r="L16" s="3">
        <v>0</v>
      </c>
      <c r="M16" s="4">
        <v>1</v>
      </c>
      <c r="N16" s="198"/>
      <c r="O16" s="5">
        <v>1</v>
      </c>
      <c r="P16" s="3">
        <v>0</v>
      </c>
      <c r="Q16" s="4">
        <v>1</v>
      </c>
      <c r="R16" s="198"/>
      <c r="S16" s="5">
        <v>1</v>
      </c>
      <c r="T16" s="3">
        <v>0</v>
      </c>
      <c r="U16" s="4">
        <v>1</v>
      </c>
      <c r="V16" s="87"/>
      <c r="W16" s="205"/>
      <c r="X16" s="206"/>
      <c r="Y16" s="26"/>
      <c r="Z16" s="26"/>
      <c r="AA16" s="26"/>
      <c r="AB16" s="26"/>
    </row>
    <row r="17" spans="1:28" s="25" customFormat="1" ht="20.100000000000001" customHeight="1" x14ac:dyDescent="0.2">
      <c r="A17" s="144" t="s">
        <v>79</v>
      </c>
      <c r="B17" s="145">
        <v>100</v>
      </c>
      <c r="C17" s="146">
        <v>200</v>
      </c>
      <c r="D17" s="146">
        <v>300</v>
      </c>
      <c r="E17" s="146">
        <v>400</v>
      </c>
      <c r="F17" s="133" t="s">
        <v>80</v>
      </c>
      <c r="G17" s="2">
        <v>1</v>
      </c>
      <c r="H17" s="3">
        <v>0</v>
      </c>
      <c r="I17" s="4">
        <v>1</v>
      </c>
      <c r="J17" s="201"/>
      <c r="K17" s="5">
        <v>1</v>
      </c>
      <c r="L17" s="3">
        <v>0</v>
      </c>
      <c r="M17" s="4">
        <v>1</v>
      </c>
      <c r="N17" s="198"/>
      <c r="O17" s="5">
        <v>1</v>
      </c>
      <c r="P17" s="3">
        <v>0</v>
      </c>
      <c r="Q17" s="4">
        <v>1</v>
      </c>
      <c r="R17" s="198"/>
      <c r="S17" s="5">
        <v>1</v>
      </c>
      <c r="T17" s="3">
        <v>0</v>
      </c>
      <c r="U17" s="4">
        <v>1</v>
      </c>
      <c r="V17" s="87"/>
      <c r="W17" s="205"/>
      <c r="X17" s="206"/>
      <c r="Y17" s="26"/>
      <c r="Z17" s="26"/>
      <c r="AA17" s="26"/>
      <c r="AB17" s="26"/>
    </row>
    <row r="18" spans="1:28" s="25" customFormat="1" ht="20.100000000000001" customHeight="1" thickBot="1" x14ac:dyDescent="0.25">
      <c r="A18" s="147" t="s">
        <v>81</v>
      </c>
      <c r="B18" s="148">
        <v>100</v>
      </c>
      <c r="C18" s="149">
        <v>200</v>
      </c>
      <c r="D18" s="149">
        <v>300</v>
      </c>
      <c r="E18" s="149">
        <v>400</v>
      </c>
      <c r="F18" s="135" t="s">
        <v>82</v>
      </c>
      <c r="G18" s="13">
        <v>1</v>
      </c>
      <c r="H18" s="10">
        <v>0</v>
      </c>
      <c r="I18" s="27">
        <v>1</v>
      </c>
      <c r="J18" s="202"/>
      <c r="K18" s="9">
        <v>1</v>
      </c>
      <c r="L18" s="10">
        <v>0</v>
      </c>
      <c r="M18" s="27">
        <v>1</v>
      </c>
      <c r="N18" s="199"/>
      <c r="O18" s="9">
        <v>1</v>
      </c>
      <c r="P18" s="10">
        <v>0</v>
      </c>
      <c r="Q18" s="27">
        <v>1</v>
      </c>
      <c r="R18" s="199"/>
      <c r="S18" s="9">
        <v>1</v>
      </c>
      <c r="T18" s="10">
        <v>0</v>
      </c>
      <c r="U18" s="27">
        <v>1</v>
      </c>
      <c r="V18" s="184"/>
      <c r="W18" s="205"/>
      <c r="X18" s="206"/>
      <c r="Y18" s="26"/>
      <c r="Z18" s="26"/>
      <c r="AA18" s="26"/>
      <c r="AB18" s="26"/>
    </row>
    <row r="19" spans="1:28" s="25" customFormat="1" ht="20.100000000000001" customHeight="1" x14ac:dyDescent="0.2">
      <c r="A19" s="233" t="s">
        <v>7</v>
      </c>
      <c r="B19" s="234">
        <v>101</v>
      </c>
      <c r="C19" s="235">
        <v>201</v>
      </c>
      <c r="D19" s="235">
        <v>301</v>
      </c>
      <c r="E19" s="235">
        <v>401</v>
      </c>
      <c r="F19" s="236" t="s">
        <v>12</v>
      </c>
      <c r="G19" s="175" t="s">
        <v>32</v>
      </c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7"/>
      <c r="V19" s="184"/>
      <c r="W19" s="205"/>
      <c r="X19" s="206"/>
      <c r="Y19" s="26"/>
      <c r="Z19" s="26"/>
      <c r="AA19" s="26"/>
      <c r="AB19" s="26"/>
    </row>
    <row r="20" spans="1:28" s="25" customFormat="1" ht="20.100000000000001" customHeight="1" x14ac:dyDescent="0.2">
      <c r="A20" s="237" t="s">
        <v>10</v>
      </c>
      <c r="B20" s="238">
        <v>101</v>
      </c>
      <c r="C20" s="239">
        <v>201</v>
      </c>
      <c r="D20" s="239">
        <v>301</v>
      </c>
      <c r="E20" s="239">
        <v>401</v>
      </c>
      <c r="F20" s="240" t="s">
        <v>13</v>
      </c>
      <c r="G20" s="178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80"/>
      <c r="V20" s="184"/>
      <c r="W20" s="205"/>
      <c r="X20" s="206"/>
      <c r="Y20" s="26"/>
      <c r="Z20" s="26"/>
      <c r="AA20" s="26"/>
      <c r="AB20" s="26"/>
    </row>
    <row r="21" spans="1:28" s="25" customFormat="1" ht="20.100000000000001" customHeight="1" thickBot="1" x14ac:dyDescent="0.25">
      <c r="A21" s="237" t="s">
        <v>9</v>
      </c>
      <c r="B21" s="241">
        <v>101</v>
      </c>
      <c r="C21" s="239">
        <v>201</v>
      </c>
      <c r="D21" s="239">
        <v>301</v>
      </c>
      <c r="E21" s="239">
        <v>401</v>
      </c>
      <c r="F21" s="240" t="s">
        <v>14</v>
      </c>
      <c r="G21" s="181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3"/>
      <c r="V21" s="184"/>
      <c r="W21" s="207"/>
      <c r="X21" s="208"/>
      <c r="Y21" s="26"/>
      <c r="Z21" s="26"/>
      <c r="AA21" s="26"/>
      <c r="AB21" s="26"/>
    </row>
    <row r="22" spans="1:28" s="25" customFormat="1" ht="20.100000000000001" customHeight="1" thickBot="1" x14ac:dyDescent="0.25">
      <c r="A22" s="194" t="s">
        <v>43</v>
      </c>
      <c r="B22" s="195"/>
      <c r="C22" s="195"/>
      <c r="D22" s="195"/>
      <c r="E22" s="195"/>
      <c r="F22" s="196"/>
      <c r="G22" s="92">
        <f>SUM(G10:G18)-1</f>
        <v>8</v>
      </c>
      <c r="H22" s="92">
        <f>SUM(H10:H18)</f>
        <v>3</v>
      </c>
      <c r="I22" s="93">
        <f>SUM(I10:I18)-1</f>
        <v>8</v>
      </c>
      <c r="J22" s="81"/>
      <c r="K22" s="94">
        <f>SUM(K10:K18)-1</f>
        <v>8</v>
      </c>
      <c r="L22" s="167">
        <f>SUM(L10:L18)</f>
        <v>3</v>
      </c>
      <c r="M22" s="95">
        <f>SUM(M10:M18)-1</f>
        <v>8</v>
      </c>
      <c r="N22" s="215" t="s">
        <v>24</v>
      </c>
      <c r="O22" s="94">
        <f>SUM(O10:O18)-1</f>
        <v>7</v>
      </c>
      <c r="P22" s="167">
        <f>SUM(P10:P18)</f>
        <v>4</v>
      </c>
      <c r="Q22" s="96">
        <f>SUM(Q10:Q18)-1</f>
        <v>8</v>
      </c>
      <c r="R22" s="215" t="s">
        <v>24</v>
      </c>
      <c r="S22" s="97">
        <f>SUM(S10:S18)-1</f>
        <v>7</v>
      </c>
      <c r="T22" s="92">
        <f>SUM(T10:T18)</f>
        <v>4</v>
      </c>
      <c r="U22" s="96">
        <f>SUM(U10:U18)-1</f>
        <v>8</v>
      </c>
      <c r="V22" s="184"/>
      <c r="W22" s="98">
        <f>SUM(I22)+M22+Q22+U22</f>
        <v>32</v>
      </c>
      <c r="X22" s="99">
        <f>+W22/W40*100</f>
        <v>32</v>
      </c>
    </row>
    <row r="23" spans="1:28" s="25" customFormat="1" ht="20.100000000000001" customHeight="1" thickBot="1" x14ac:dyDescent="0.25">
      <c r="A23" s="63"/>
      <c r="B23" s="61"/>
      <c r="C23" s="61"/>
      <c r="D23" s="61"/>
      <c r="E23" s="61"/>
      <c r="F23" s="62" t="s">
        <v>38</v>
      </c>
      <c r="G23" s="67"/>
      <c r="H23" s="68"/>
      <c r="I23" s="69"/>
      <c r="J23" s="82"/>
      <c r="K23" s="63"/>
      <c r="L23" s="64"/>
      <c r="M23" s="65"/>
      <c r="N23" s="216"/>
      <c r="O23" s="63"/>
      <c r="P23" s="64"/>
      <c r="Q23" s="65"/>
      <c r="R23" s="216"/>
      <c r="S23" s="63"/>
      <c r="T23" s="64"/>
      <c r="U23" s="64"/>
      <c r="V23" s="87"/>
      <c r="W23" s="222" t="s">
        <v>72</v>
      </c>
      <c r="X23" s="223"/>
    </row>
    <row r="24" spans="1:28" s="25" customFormat="1" ht="20.100000000000001" customHeight="1" x14ac:dyDescent="0.2">
      <c r="A24" s="150" t="s">
        <v>83</v>
      </c>
      <c r="B24" s="151">
        <v>101</v>
      </c>
      <c r="C24" s="152"/>
      <c r="D24" s="152"/>
      <c r="E24" s="152"/>
      <c r="F24" s="100" t="s">
        <v>56</v>
      </c>
      <c r="G24" s="101">
        <v>2</v>
      </c>
      <c r="H24" s="102">
        <v>5</v>
      </c>
      <c r="I24" s="119">
        <v>4</v>
      </c>
      <c r="J24" s="85"/>
      <c r="K24" s="101"/>
      <c r="L24" s="102"/>
      <c r="M24" s="119"/>
      <c r="N24" s="216"/>
      <c r="O24" s="124"/>
      <c r="P24" s="111"/>
      <c r="Q24" s="125"/>
      <c r="R24" s="216"/>
      <c r="S24" s="124"/>
      <c r="T24" s="111"/>
      <c r="U24" s="125"/>
      <c r="V24" s="220" t="s">
        <v>24</v>
      </c>
      <c r="W24" s="224"/>
      <c r="X24" s="225"/>
    </row>
    <row r="25" spans="1:28" s="25" customFormat="1" ht="20.100000000000001" customHeight="1" x14ac:dyDescent="0.2">
      <c r="A25" s="150" t="s">
        <v>83</v>
      </c>
      <c r="B25" s="151">
        <v>102</v>
      </c>
      <c r="C25" s="152"/>
      <c r="D25" s="152"/>
      <c r="E25" s="152"/>
      <c r="F25" s="103" t="s">
        <v>57</v>
      </c>
      <c r="G25" s="104">
        <v>1</v>
      </c>
      <c r="H25" s="105">
        <v>3</v>
      </c>
      <c r="I25" s="117">
        <v>2</v>
      </c>
      <c r="J25" s="85"/>
      <c r="K25" s="110"/>
      <c r="L25" s="111"/>
      <c r="M25" s="112"/>
      <c r="N25" s="216"/>
      <c r="O25" s="124"/>
      <c r="P25" s="111"/>
      <c r="Q25" s="125"/>
      <c r="R25" s="216"/>
      <c r="S25" s="124"/>
      <c r="T25" s="111"/>
      <c r="U25" s="125"/>
      <c r="V25" s="220"/>
      <c r="W25" s="224"/>
      <c r="X25" s="225"/>
    </row>
    <row r="26" spans="1:28" s="25" customFormat="1" ht="20.100000000000001" customHeight="1" x14ac:dyDescent="0.2">
      <c r="A26" s="150" t="s">
        <v>83</v>
      </c>
      <c r="B26" s="145">
        <v>103</v>
      </c>
      <c r="C26" s="153"/>
      <c r="D26" s="153"/>
      <c r="E26" s="153"/>
      <c r="F26" s="103" t="s">
        <v>58</v>
      </c>
      <c r="G26" s="104">
        <v>2</v>
      </c>
      <c r="H26" s="105">
        <v>1</v>
      </c>
      <c r="I26" s="117">
        <v>2</v>
      </c>
      <c r="J26" s="85"/>
      <c r="K26" s="110"/>
      <c r="L26" s="111"/>
      <c r="M26" s="112"/>
      <c r="N26" s="216"/>
      <c r="O26" s="124"/>
      <c r="P26" s="111"/>
      <c r="Q26" s="125"/>
      <c r="R26" s="216"/>
      <c r="S26" s="124"/>
      <c r="T26" s="111"/>
      <c r="U26" s="125"/>
      <c r="V26" s="220"/>
      <c r="W26" s="224"/>
      <c r="X26" s="225"/>
    </row>
    <row r="27" spans="1:28" s="25" customFormat="1" ht="20.100000000000001" customHeight="1" thickBot="1" x14ac:dyDescent="0.25">
      <c r="A27" s="154" t="s">
        <v>83</v>
      </c>
      <c r="B27" s="155">
        <v>104</v>
      </c>
      <c r="C27" s="156"/>
      <c r="D27" s="156"/>
      <c r="E27" s="156"/>
      <c r="F27" s="106" t="s">
        <v>59</v>
      </c>
      <c r="G27" s="107">
        <v>1</v>
      </c>
      <c r="H27" s="108">
        <v>2</v>
      </c>
      <c r="I27" s="115">
        <v>2</v>
      </c>
      <c r="J27" s="85"/>
      <c r="K27" s="121"/>
      <c r="L27" s="122"/>
      <c r="M27" s="123"/>
      <c r="N27" s="216"/>
      <c r="O27" s="126"/>
      <c r="P27" s="105"/>
      <c r="Q27" s="127"/>
      <c r="R27" s="216"/>
      <c r="S27" s="126"/>
      <c r="T27" s="105"/>
      <c r="U27" s="127"/>
      <c r="V27" s="220"/>
      <c r="W27" s="224"/>
      <c r="X27" s="225"/>
    </row>
    <row r="28" spans="1:28" s="25" customFormat="1" ht="20.100000000000001" customHeight="1" x14ac:dyDescent="0.2">
      <c r="A28" s="141" t="s">
        <v>83</v>
      </c>
      <c r="B28" s="157"/>
      <c r="C28" s="157" t="s">
        <v>45</v>
      </c>
      <c r="D28" s="143"/>
      <c r="E28" s="143"/>
      <c r="F28" s="109" t="s">
        <v>60</v>
      </c>
      <c r="G28" s="110"/>
      <c r="H28" s="111"/>
      <c r="I28" s="112"/>
      <c r="J28" s="85"/>
      <c r="K28" s="101">
        <v>2</v>
      </c>
      <c r="L28" s="102">
        <v>4</v>
      </c>
      <c r="M28" s="119">
        <v>4</v>
      </c>
      <c r="N28" s="216"/>
      <c r="O28" s="101"/>
      <c r="P28" s="102"/>
      <c r="Q28" s="119"/>
      <c r="R28" s="216"/>
      <c r="S28" s="101"/>
      <c r="T28" s="102"/>
      <c r="U28" s="119"/>
      <c r="V28" s="220"/>
      <c r="W28" s="224"/>
      <c r="X28" s="225"/>
    </row>
    <row r="29" spans="1:28" s="25" customFormat="1" ht="20.100000000000001" customHeight="1" x14ac:dyDescent="0.2">
      <c r="A29" s="150" t="s">
        <v>83</v>
      </c>
      <c r="B29" s="158"/>
      <c r="C29" s="158" t="s">
        <v>46</v>
      </c>
      <c r="D29" s="159"/>
      <c r="E29" s="159"/>
      <c r="F29" s="113" t="s">
        <v>61</v>
      </c>
      <c r="G29" s="110"/>
      <c r="H29" s="111"/>
      <c r="I29" s="112"/>
      <c r="J29" s="85"/>
      <c r="K29" s="104">
        <v>1</v>
      </c>
      <c r="L29" s="105">
        <v>1</v>
      </c>
      <c r="M29" s="117">
        <v>1</v>
      </c>
      <c r="N29" s="216"/>
      <c r="O29" s="110"/>
      <c r="P29" s="111"/>
      <c r="Q29" s="112"/>
      <c r="R29" s="216"/>
      <c r="S29" s="110"/>
      <c r="T29" s="111"/>
      <c r="U29" s="112"/>
      <c r="V29" s="220"/>
      <c r="W29" s="224"/>
      <c r="X29" s="225"/>
    </row>
    <row r="30" spans="1:28" s="25" customFormat="1" ht="20.100000000000001" customHeight="1" x14ac:dyDescent="0.2">
      <c r="A30" s="150" t="s">
        <v>83</v>
      </c>
      <c r="B30" s="158"/>
      <c r="C30" s="158" t="s">
        <v>47</v>
      </c>
      <c r="D30" s="159"/>
      <c r="E30" s="159"/>
      <c r="F30" s="113" t="s">
        <v>62</v>
      </c>
      <c r="G30" s="110"/>
      <c r="H30" s="111"/>
      <c r="I30" s="112"/>
      <c r="J30" s="85"/>
      <c r="K30" s="104">
        <v>1</v>
      </c>
      <c r="L30" s="105">
        <v>5</v>
      </c>
      <c r="M30" s="117">
        <v>3</v>
      </c>
      <c r="N30" s="216"/>
      <c r="O30" s="110"/>
      <c r="P30" s="111"/>
      <c r="Q30" s="112"/>
      <c r="R30" s="216"/>
      <c r="S30" s="110"/>
      <c r="T30" s="111"/>
      <c r="U30" s="112"/>
      <c r="V30" s="220"/>
      <c r="W30" s="224"/>
      <c r="X30" s="225"/>
    </row>
    <row r="31" spans="1:28" s="25" customFormat="1" ht="20.100000000000001" customHeight="1" thickBot="1" x14ac:dyDescent="0.25">
      <c r="A31" s="160" t="s">
        <v>83</v>
      </c>
      <c r="B31" s="161"/>
      <c r="C31" s="161" t="s">
        <v>48</v>
      </c>
      <c r="D31" s="149"/>
      <c r="E31" s="149"/>
      <c r="F31" s="114" t="s">
        <v>63</v>
      </c>
      <c r="G31" s="107"/>
      <c r="H31" s="108"/>
      <c r="I31" s="115"/>
      <c r="J31" s="85"/>
      <c r="K31" s="107">
        <v>1</v>
      </c>
      <c r="L31" s="108">
        <v>2</v>
      </c>
      <c r="M31" s="115">
        <f>SUM(K31+L31*0.5)</f>
        <v>2</v>
      </c>
      <c r="N31" s="216"/>
      <c r="O31" s="121"/>
      <c r="P31" s="122"/>
      <c r="Q31" s="123"/>
      <c r="R31" s="216"/>
      <c r="S31" s="107"/>
      <c r="T31" s="108"/>
      <c r="U31" s="115"/>
      <c r="V31" s="220"/>
      <c r="W31" s="224"/>
      <c r="X31" s="225"/>
    </row>
    <row r="32" spans="1:28" s="25" customFormat="1" ht="20.100000000000001" customHeight="1" x14ac:dyDescent="0.2">
      <c r="A32" s="150" t="s">
        <v>83</v>
      </c>
      <c r="B32" s="159"/>
      <c r="C32" s="159"/>
      <c r="D32" s="162" t="s">
        <v>49</v>
      </c>
      <c r="E32" s="159"/>
      <c r="F32" s="116" t="s">
        <v>64</v>
      </c>
      <c r="G32" s="110"/>
      <c r="H32" s="111"/>
      <c r="I32" s="112"/>
      <c r="J32" s="85"/>
      <c r="K32" s="124"/>
      <c r="L32" s="111"/>
      <c r="M32" s="125"/>
      <c r="N32" s="216"/>
      <c r="O32" s="101">
        <v>1</v>
      </c>
      <c r="P32" s="102">
        <v>1</v>
      </c>
      <c r="Q32" s="119">
        <v>1</v>
      </c>
      <c r="R32" s="216"/>
      <c r="S32" s="124"/>
      <c r="T32" s="111"/>
      <c r="U32" s="125"/>
      <c r="V32" s="220"/>
      <c r="W32" s="224"/>
      <c r="X32" s="225"/>
    </row>
    <row r="33" spans="1:24" s="25" customFormat="1" ht="20.100000000000001" customHeight="1" x14ac:dyDescent="0.2">
      <c r="A33" s="150" t="s">
        <v>83</v>
      </c>
      <c r="B33" s="146"/>
      <c r="C33" s="146"/>
      <c r="D33" s="162" t="s">
        <v>50</v>
      </c>
      <c r="E33" s="146"/>
      <c r="F33" s="113" t="s">
        <v>65</v>
      </c>
      <c r="G33" s="104"/>
      <c r="H33" s="105"/>
      <c r="I33" s="117"/>
      <c r="J33" s="85"/>
      <c r="K33" s="126"/>
      <c r="L33" s="105"/>
      <c r="M33" s="127"/>
      <c r="N33" s="216"/>
      <c r="O33" s="104">
        <v>1</v>
      </c>
      <c r="P33" s="105">
        <v>6</v>
      </c>
      <c r="Q33" s="117">
        <f>SUM(O33+P33*0.5)</f>
        <v>4</v>
      </c>
      <c r="R33" s="216"/>
      <c r="S33" s="126"/>
      <c r="T33" s="105"/>
      <c r="U33" s="127"/>
      <c r="V33" s="220"/>
      <c r="W33" s="224"/>
      <c r="X33" s="225"/>
    </row>
    <row r="34" spans="1:24" s="25" customFormat="1" ht="20.100000000000001" customHeight="1" x14ac:dyDescent="0.2">
      <c r="A34" s="150" t="s">
        <v>83</v>
      </c>
      <c r="B34" s="146"/>
      <c r="C34" s="146"/>
      <c r="D34" s="162" t="s">
        <v>51</v>
      </c>
      <c r="E34" s="163"/>
      <c r="F34" s="113" t="s">
        <v>66</v>
      </c>
      <c r="G34" s="104"/>
      <c r="H34" s="105"/>
      <c r="I34" s="117"/>
      <c r="J34" s="85"/>
      <c r="K34" s="126"/>
      <c r="L34" s="105"/>
      <c r="M34" s="127"/>
      <c r="N34" s="216"/>
      <c r="O34" s="104">
        <v>1</v>
      </c>
      <c r="P34" s="105">
        <v>3</v>
      </c>
      <c r="Q34" s="117">
        <v>2</v>
      </c>
      <c r="R34" s="216"/>
      <c r="S34" s="126"/>
      <c r="T34" s="105"/>
      <c r="U34" s="127"/>
      <c r="V34" s="220"/>
      <c r="W34" s="224"/>
      <c r="X34" s="225"/>
    </row>
    <row r="35" spans="1:24" s="25" customFormat="1" ht="20.100000000000001" customHeight="1" thickBot="1" x14ac:dyDescent="0.25">
      <c r="A35" s="154" t="s">
        <v>83</v>
      </c>
      <c r="B35" s="149"/>
      <c r="C35" s="149"/>
      <c r="D35" s="162" t="s">
        <v>52</v>
      </c>
      <c r="E35" s="149"/>
      <c r="F35" s="114" t="s">
        <v>67</v>
      </c>
      <c r="G35" s="107"/>
      <c r="H35" s="108"/>
      <c r="I35" s="115"/>
      <c r="J35" s="85"/>
      <c r="K35" s="128"/>
      <c r="L35" s="108"/>
      <c r="M35" s="129"/>
      <c r="N35" s="216"/>
      <c r="O35" s="107">
        <v>1</v>
      </c>
      <c r="P35" s="108">
        <v>4</v>
      </c>
      <c r="Q35" s="115">
        <v>3</v>
      </c>
      <c r="R35" s="216"/>
      <c r="S35" s="130"/>
      <c r="T35" s="122"/>
      <c r="U35" s="131"/>
      <c r="V35" s="220"/>
      <c r="W35" s="224"/>
      <c r="X35" s="225"/>
    </row>
    <row r="36" spans="1:24" s="25" customFormat="1" ht="20.100000000000001" customHeight="1" x14ac:dyDescent="0.2">
      <c r="A36" s="141" t="s">
        <v>83</v>
      </c>
      <c r="B36" s="164"/>
      <c r="C36" s="143"/>
      <c r="D36" s="143"/>
      <c r="E36" s="157" t="s">
        <v>53</v>
      </c>
      <c r="F36" s="118" t="s">
        <v>68</v>
      </c>
      <c r="G36" s="101"/>
      <c r="H36" s="102"/>
      <c r="I36" s="119"/>
      <c r="J36" s="85"/>
      <c r="K36" s="101"/>
      <c r="L36" s="102"/>
      <c r="M36" s="119"/>
      <c r="N36" s="216"/>
      <c r="O36" s="110"/>
      <c r="P36" s="111"/>
      <c r="Q36" s="112"/>
      <c r="R36" s="216"/>
      <c r="S36" s="101">
        <v>1</v>
      </c>
      <c r="T36" s="102">
        <v>3</v>
      </c>
      <c r="U36" s="119">
        <v>2</v>
      </c>
      <c r="V36" s="221"/>
      <c r="W36" s="224"/>
      <c r="X36" s="225"/>
    </row>
    <row r="37" spans="1:24" s="25" customFormat="1" ht="20.100000000000001" customHeight="1" x14ac:dyDescent="0.2">
      <c r="A37" s="150" t="s">
        <v>83</v>
      </c>
      <c r="B37" s="165"/>
      <c r="C37" s="159"/>
      <c r="D37" s="159"/>
      <c r="E37" s="146" t="s">
        <v>54</v>
      </c>
      <c r="F37" s="120" t="s">
        <v>69</v>
      </c>
      <c r="G37" s="110"/>
      <c r="H37" s="111"/>
      <c r="I37" s="112"/>
      <c r="J37" s="85"/>
      <c r="K37" s="110"/>
      <c r="L37" s="111"/>
      <c r="M37" s="112"/>
      <c r="N37" s="216"/>
      <c r="O37" s="110"/>
      <c r="P37" s="111"/>
      <c r="Q37" s="112"/>
      <c r="R37" s="216"/>
      <c r="S37" s="104">
        <v>1</v>
      </c>
      <c r="T37" s="105">
        <v>6</v>
      </c>
      <c r="U37" s="117">
        <v>4</v>
      </c>
      <c r="V37" s="221"/>
      <c r="W37" s="224"/>
      <c r="X37" s="225"/>
    </row>
    <row r="38" spans="1:24" s="25" customFormat="1" ht="20.100000000000001" customHeight="1" thickBot="1" x14ac:dyDescent="0.25">
      <c r="A38" s="160" t="s">
        <v>83</v>
      </c>
      <c r="B38" s="166"/>
      <c r="C38" s="149"/>
      <c r="D38" s="149"/>
      <c r="E38" s="149" t="s">
        <v>55</v>
      </c>
      <c r="F38" s="120" t="s">
        <v>70</v>
      </c>
      <c r="G38" s="104"/>
      <c r="H38" s="105"/>
      <c r="I38" s="117"/>
      <c r="J38" s="85"/>
      <c r="K38" s="5"/>
      <c r="L38" s="3"/>
      <c r="M38" s="4"/>
      <c r="N38" s="217"/>
      <c r="O38" s="104"/>
      <c r="P38" s="105"/>
      <c r="Q38" s="117"/>
      <c r="R38" s="217"/>
      <c r="S38" s="107">
        <v>1</v>
      </c>
      <c r="T38" s="108">
        <v>6</v>
      </c>
      <c r="U38" s="115">
        <f>SUM(S38+T38*0.5)</f>
        <v>4</v>
      </c>
      <c r="V38" s="221"/>
      <c r="W38" s="226"/>
      <c r="X38" s="227"/>
    </row>
    <row r="39" spans="1:24" ht="20.100000000000001" customHeight="1" thickBot="1" x14ac:dyDescent="0.25">
      <c r="A39" s="209" t="s">
        <v>28</v>
      </c>
      <c r="B39" s="210"/>
      <c r="C39" s="210"/>
      <c r="D39" s="210"/>
      <c r="E39" s="210"/>
      <c r="F39" s="211"/>
      <c r="G39" s="28">
        <f>SUM(G24:G38)</f>
        <v>6</v>
      </c>
      <c r="H39" s="31">
        <f>SUM(H24:H38)</f>
        <v>11</v>
      </c>
      <c r="I39" s="32">
        <f>SUM(I24:I38)</f>
        <v>10</v>
      </c>
      <c r="J39" s="83"/>
      <c r="K39" s="29">
        <f>SUM(K24:K38)</f>
        <v>5</v>
      </c>
      <c r="L39" s="29">
        <f>SUM(L24:L38)</f>
        <v>12</v>
      </c>
      <c r="M39" s="30">
        <f>SUM(M24:M38)</f>
        <v>10</v>
      </c>
      <c r="N39" s="84">
        <v>10</v>
      </c>
      <c r="O39" s="29">
        <f>SUM(O24:O38)</f>
        <v>4</v>
      </c>
      <c r="P39" s="29">
        <f>SUM(P24:P38)</f>
        <v>14</v>
      </c>
      <c r="Q39" s="30">
        <f>SUM(Q24:Q38)</f>
        <v>10</v>
      </c>
      <c r="R39" s="84">
        <v>8</v>
      </c>
      <c r="S39" s="29">
        <f>SUM(S23:S38)</f>
        <v>3</v>
      </c>
      <c r="T39" s="31">
        <f>SUM(T23:T38)</f>
        <v>15</v>
      </c>
      <c r="U39" s="32">
        <f>SUM(U23:U38)</f>
        <v>10</v>
      </c>
      <c r="V39" s="84">
        <v>10</v>
      </c>
      <c r="W39" s="74">
        <f>SUM(I39+J39+M39+N39+Q39+R39+U39+V39)</f>
        <v>68</v>
      </c>
      <c r="X39" s="218">
        <f>W39/W40*100</f>
        <v>68</v>
      </c>
    </row>
    <row r="40" spans="1:24" ht="20.100000000000001" customHeight="1" thickBot="1" x14ac:dyDescent="0.25">
      <c r="A40" s="212" t="s">
        <v>29</v>
      </c>
      <c r="B40" s="213"/>
      <c r="C40" s="213"/>
      <c r="D40" s="213"/>
      <c r="E40" s="213"/>
      <c r="F40" s="214"/>
      <c r="G40" s="33">
        <f>+G22+G39</f>
        <v>14</v>
      </c>
      <c r="H40" s="34">
        <f>+H22+H39</f>
        <v>14</v>
      </c>
      <c r="I40" s="35">
        <f>+I22+I39</f>
        <v>18</v>
      </c>
      <c r="J40" s="83"/>
      <c r="K40" s="36">
        <f>+K22+K39</f>
        <v>13</v>
      </c>
      <c r="L40" s="37">
        <f>+L22+L39</f>
        <v>15</v>
      </c>
      <c r="M40" s="38">
        <f>+M22+M39</f>
        <v>18</v>
      </c>
      <c r="N40" s="58"/>
      <c r="O40" s="36">
        <f>+O22+O39</f>
        <v>11</v>
      </c>
      <c r="P40" s="37">
        <f>+P22+P39</f>
        <v>18</v>
      </c>
      <c r="Q40" s="38">
        <f>+Q22+Q39</f>
        <v>18</v>
      </c>
      <c r="R40" s="58"/>
      <c r="S40" s="36">
        <f>+S22+S39</f>
        <v>10</v>
      </c>
      <c r="T40" s="37">
        <f>+T22+T39</f>
        <v>19</v>
      </c>
      <c r="U40" s="38">
        <f>+U22+U39</f>
        <v>18</v>
      </c>
      <c r="V40" s="59"/>
      <c r="W40" s="75">
        <f>W22+W39</f>
        <v>100</v>
      </c>
      <c r="X40" s="219"/>
    </row>
    <row r="41" spans="1:24" ht="19.5" customHeight="1" x14ac:dyDescent="0.2">
      <c r="G41" s="15"/>
      <c r="H41" s="15"/>
      <c r="I41" s="86"/>
      <c r="J41" s="86"/>
      <c r="K41" s="15"/>
      <c r="L41" s="15"/>
      <c r="M41" s="86"/>
      <c r="N41" s="86"/>
      <c r="O41" s="15"/>
      <c r="P41" s="15"/>
      <c r="Q41" s="86"/>
      <c r="R41" s="86"/>
      <c r="S41" s="15"/>
      <c r="T41" s="15"/>
      <c r="U41" s="86"/>
      <c r="V41" s="86"/>
      <c r="W41" s="86"/>
      <c r="X41" s="78"/>
    </row>
    <row r="42" spans="1:24" x14ac:dyDescent="0.2">
      <c r="A42" s="19" t="s">
        <v>87</v>
      </c>
      <c r="B42" s="19"/>
      <c r="C42" s="19"/>
      <c r="D42" s="19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9"/>
    </row>
    <row r="43" spans="1:24" ht="16.5" thickBot="1" x14ac:dyDescent="0.25">
      <c r="A43" s="19"/>
      <c r="B43" s="19" t="s">
        <v>88</v>
      </c>
      <c r="C43" s="19"/>
      <c r="D43" s="19"/>
      <c r="E43" s="88"/>
      <c r="F43" s="48" t="s">
        <v>33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79"/>
    </row>
    <row r="44" spans="1:24" ht="21" customHeight="1" thickBot="1" x14ac:dyDescent="0.25">
      <c r="F44" s="48" t="s">
        <v>37</v>
      </c>
      <c r="G44" s="229">
        <f>SUM(G22)+H22</f>
        <v>11</v>
      </c>
      <c r="H44" s="230"/>
      <c r="I44" s="51"/>
      <c r="J44" s="52"/>
      <c r="K44" s="229">
        <f>SUM(K22)+L22</f>
        <v>11</v>
      </c>
      <c r="L44" s="230"/>
      <c r="M44" s="51"/>
      <c r="N44" s="52"/>
      <c r="O44" s="229">
        <f>SUM(O22)+P22</f>
        <v>11</v>
      </c>
      <c r="P44" s="230"/>
      <c r="Q44" s="51"/>
      <c r="R44" s="52"/>
      <c r="S44" s="229">
        <f>SUM(S22)+T22</f>
        <v>11</v>
      </c>
      <c r="T44" s="230"/>
      <c r="U44" s="51"/>
      <c r="V44" s="6"/>
      <c r="W44" s="6"/>
      <c r="X44" s="6"/>
    </row>
    <row r="45" spans="1:24" ht="20.25" customHeight="1" thickBot="1" x14ac:dyDescent="0.25">
      <c r="F45" s="48" t="s">
        <v>36</v>
      </c>
      <c r="G45" s="229">
        <f>SUM(G39+H39)</f>
        <v>17</v>
      </c>
      <c r="H45" s="230"/>
      <c r="I45" s="51"/>
      <c r="J45" s="52"/>
      <c r="K45" s="229">
        <f>SUM(K39+L39)</f>
        <v>17</v>
      </c>
      <c r="L45" s="230"/>
      <c r="M45" s="51"/>
      <c r="N45" s="52"/>
      <c r="O45" s="229">
        <f>SUM(O39+P39)</f>
        <v>18</v>
      </c>
      <c r="P45" s="230"/>
      <c r="Q45" s="51"/>
      <c r="R45" s="52"/>
      <c r="S45" s="229">
        <f>SUM(S39+T39)</f>
        <v>18</v>
      </c>
      <c r="T45" s="230"/>
      <c r="U45" s="51"/>
      <c r="V45" s="6"/>
      <c r="W45" s="6"/>
      <c r="X45" s="6"/>
    </row>
    <row r="46" spans="1:24" ht="23.25" customHeight="1" thickBot="1" x14ac:dyDescent="0.25"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9"/>
    </row>
    <row r="47" spans="1:24" ht="17.25" thickTop="1" thickBot="1" x14ac:dyDescent="0.25">
      <c r="F47" s="48" t="s">
        <v>31</v>
      </c>
      <c r="G47" s="231">
        <f>SUM(G40+H40)</f>
        <v>28</v>
      </c>
      <c r="H47" s="232"/>
      <c r="I47" s="6"/>
      <c r="J47" s="6"/>
      <c r="K47" s="231">
        <f>SUM(K40+L40)</f>
        <v>28</v>
      </c>
      <c r="L47" s="232"/>
      <c r="M47" s="6"/>
      <c r="N47" s="6"/>
      <c r="O47" s="231">
        <f>SUM(O40+P40)</f>
        <v>29</v>
      </c>
      <c r="P47" s="232"/>
      <c r="Q47" s="6"/>
      <c r="R47" s="6"/>
      <c r="S47" s="231">
        <f>SUM(S40+T40)</f>
        <v>29</v>
      </c>
      <c r="T47" s="232"/>
      <c r="U47" s="50"/>
      <c r="V47" s="50"/>
      <c r="W47" s="50"/>
      <c r="X47" s="80"/>
    </row>
    <row r="48" spans="1:24" s="14" customFormat="1" ht="19.5" thickTop="1" thickBot="1" x14ac:dyDescent="0.3">
      <c r="A48" s="90"/>
      <c r="B48" s="16"/>
      <c r="C48" s="16"/>
      <c r="D48" s="16"/>
      <c r="E48" s="16"/>
      <c r="F48" s="91"/>
      <c r="G48" s="20"/>
      <c r="H48" s="91"/>
      <c r="I48" s="21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76"/>
    </row>
    <row r="49" spans="1:24" ht="20.100000000000001" customHeight="1" thickBot="1" x14ac:dyDescent="0.25">
      <c r="A49" s="88"/>
      <c r="B49" s="16"/>
      <c r="C49" s="16"/>
      <c r="D49" s="16"/>
      <c r="E49" s="16"/>
      <c r="F49" s="138" t="s">
        <v>25</v>
      </c>
      <c r="G49" s="136">
        <f>+I22+M22+Q22+U22</f>
        <v>32</v>
      </c>
      <c r="H49" s="137">
        <f>+G49/G51</f>
        <v>0.32</v>
      </c>
      <c r="I49" s="19"/>
      <c r="J49" s="19"/>
      <c r="K49" s="19"/>
      <c r="L49" s="19"/>
      <c r="N49" s="139"/>
      <c r="O49" s="140"/>
      <c r="P49" s="140"/>
      <c r="Q49" s="140"/>
      <c r="R49" s="140"/>
      <c r="S49" s="140"/>
      <c r="T49" s="140"/>
      <c r="U49" s="140"/>
    </row>
    <row r="50" spans="1:24" ht="20.100000000000001" customHeight="1" thickBot="1" x14ac:dyDescent="0.25">
      <c r="B50" s="18"/>
      <c r="C50" s="18"/>
      <c r="D50" s="18"/>
      <c r="E50" s="18"/>
      <c r="F50" s="138" t="s">
        <v>26</v>
      </c>
      <c r="G50" s="136">
        <f>+I39+J39+M39+N39+Q39+R39+U39+V39</f>
        <v>68</v>
      </c>
      <c r="H50" s="137">
        <f>+G50/G51</f>
        <v>0.68</v>
      </c>
      <c r="I50" s="19"/>
      <c r="J50" s="19"/>
      <c r="K50" s="19"/>
      <c r="L50" s="19"/>
      <c r="N50" s="140"/>
      <c r="O50" s="140"/>
      <c r="P50" s="140"/>
      <c r="Q50" s="140"/>
      <c r="R50" s="140"/>
      <c r="S50" s="140"/>
      <c r="T50" s="140"/>
      <c r="U50" s="140"/>
    </row>
    <row r="51" spans="1:24" ht="20.100000000000001" customHeight="1" thickBot="1" x14ac:dyDescent="0.25">
      <c r="A51" s="88"/>
      <c r="B51" s="18"/>
      <c r="C51" s="18"/>
      <c r="D51" s="18"/>
      <c r="E51" s="18"/>
      <c r="F51" s="138" t="s">
        <v>27</v>
      </c>
      <c r="G51" s="136">
        <f>+G49+G50</f>
        <v>100</v>
      </c>
      <c r="H51" s="137">
        <f>+H49+H50</f>
        <v>1</v>
      </c>
      <c r="I51" s="21"/>
      <c r="J51" s="18"/>
      <c r="K51" s="18"/>
      <c r="L51" s="18"/>
      <c r="S51" s="228" t="s">
        <v>86</v>
      </c>
      <c r="T51" s="228"/>
      <c r="U51" s="228"/>
      <c r="V51" s="228"/>
      <c r="W51" s="228"/>
      <c r="X51" s="228"/>
    </row>
    <row r="52" spans="1:24" x14ac:dyDescent="0.2">
      <c r="A52" s="88"/>
      <c r="B52" s="18"/>
      <c r="C52" s="18"/>
      <c r="D52" s="18"/>
      <c r="J52" s="16"/>
      <c r="K52" s="16"/>
      <c r="L52" s="16"/>
    </row>
    <row r="53" spans="1:24" x14ac:dyDescent="0.2">
      <c r="A53" s="88"/>
      <c r="B53" s="18"/>
      <c r="C53" s="18"/>
      <c r="D53" s="18"/>
      <c r="J53" s="16"/>
      <c r="K53" s="16"/>
      <c r="L53" s="16"/>
    </row>
    <row r="54" spans="1:24" x14ac:dyDescent="0.2"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9"/>
    </row>
    <row r="55" spans="1:24" x14ac:dyDescent="0.2"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9"/>
    </row>
    <row r="56" spans="1:24" x14ac:dyDescent="0.2"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9"/>
    </row>
    <row r="61" spans="1:24" x14ac:dyDescent="0.2">
      <c r="M61" s="88"/>
    </row>
  </sheetData>
  <mergeCells count="34">
    <mergeCell ref="S51:X51"/>
    <mergeCell ref="K45:L45"/>
    <mergeCell ref="O45:P45"/>
    <mergeCell ref="S45:T45"/>
    <mergeCell ref="G44:H44"/>
    <mergeCell ref="K44:L44"/>
    <mergeCell ref="O44:P44"/>
    <mergeCell ref="G47:H47"/>
    <mergeCell ref="K47:L47"/>
    <mergeCell ref="O47:P47"/>
    <mergeCell ref="S47:T47"/>
    <mergeCell ref="S44:T44"/>
    <mergeCell ref="G45:H45"/>
    <mergeCell ref="A39:F39"/>
    <mergeCell ref="A40:F40"/>
    <mergeCell ref="N22:N38"/>
    <mergeCell ref="R22:R38"/>
    <mergeCell ref="X39:X40"/>
    <mergeCell ref="V24:V38"/>
    <mergeCell ref="W23:X38"/>
    <mergeCell ref="G5:X6"/>
    <mergeCell ref="G19:U21"/>
    <mergeCell ref="V18:V22"/>
    <mergeCell ref="A7:E8"/>
    <mergeCell ref="F7:F8"/>
    <mergeCell ref="G7:I7"/>
    <mergeCell ref="K7:M7"/>
    <mergeCell ref="O7:Q7"/>
    <mergeCell ref="S7:U7"/>
    <mergeCell ref="A22:F22"/>
    <mergeCell ref="N7:N18"/>
    <mergeCell ref="J7:J18"/>
    <mergeCell ref="R7:R18"/>
    <mergeCell ref="W7:X21"/>
  </mergeCells>
  <printOptions horizontalCentered="1"/>
  <pageMargins left="0.5" right="0.5" top="0.75" bottom="0.75" header="0.25" footer="0.25"/>
  <pageSetup paperSize="9" scale="5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KIMPALAN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2014-12-01T06:16:05Z</cp:lastPrinted>
  <dcterms:created xsi:type="dcterms:W3CDTF">2010-09-07T01:33:13Z</dcterms:created>
  <dcterms:modified xsi:type="dcterms:W3CDTF">2014-12-13T10:25:44Z</dcterms:modified>
</cp:coreProperties>
</file>